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" yWindow="-15" windowWidth="14280" windowHeight="12675"/>
  </bookViews>
  <sheets>
    <sheet name="Table 4.2, Table 4.3" sheetId="8" r:id="rId1"/>
    <sheet name="Table 4.4" sheetId="6" r:id="rId2"/>
  </sheets>
  <calcPr calcId="145621"/>
</workbook>
</file>

<file path=xl/calcChain.xml><?xml version="1.0" encoding="utf-8"?>
<calcChain xmlns="http://schemas.openxmlformats.org/spreadsheetml/2006/main">
  <c r="AL9" i="8" l="1"/>
  <c r="AL10" i="8"/>
  <c r="AL11" i="8"/>
  <c r="AL12" i="8"/>
  <c r="AL13" i="8"/>
  <c r="Z14" i="8"/>
  <c r="AL7" i="8" l="1"/>
  <c r="AL8" i="8"/>
  <c r="AL6" i="8"/>
  <c r="AL14" i="8" l="1"/>
  <c r="G6" i="6"/>
  <c r="H6" i="6"/>
  <c r="I6" i="6"/>
  <c r="J6" i="6"/>
  <c r="M6" i="6"/>
  <c r="N6" i="6"/>
  <c r="L6" i="6" s="1"/>
  <c r="O6" i="6"/>
  <c r="P6" i="6"/>
  <c r="Q6" i="6"/>
  <c r="R6" i="6"/>
  <c r="G7" i="6"/>
  <c r="H7" i="6"/>
  <c r="I7" i="6"/>
  <c r="J7" i="6"/>
  <c r="M7" i="6"/>
  <c r="N7" i="6"/>
  <c r="L7" i="6" s="1"/>
  <c r="O7" i="6"/>
  <c r="P7" i="6"/>
  <c r="Q7" i="6"/>
  <c r="R7" i="6"/>
  <c r="G8" i="6"/>
  <c r="H8" i="6"/>
  <c r="I8" i="6"/>
  <c r="J8" i="6"/>
  <c r="M8" i="6"/>
  <c r="N8" i="6"/>
  <c r="L8" i="6" s="1"/>
  <c r="O8" i="6"/>
  <c r="P8" i="6"/>
  <c r="Q8" i="6"/>
  <c r="R8" i="6"/>
  <c r="G9" i="6"/>
  <c r="H9" i="6"/>
  <c r="I9" i="6"/>
  <c r="J9" i="6"/>
  <c r="M9" i="6"/>
  <c r="N9" i="6"/>
  <c r="L9" i="6" s="1"/>
  <c r="O9" i="6"/>
  <c r="P9" i="6"/>
  <c r="Q9" i="6"/>
  <c r="R9" i="6"/>
  <c r="G10" i="6"/>
  <c r="H10" i="6"/>
  <c r="I10" i="6"/>
  <c r="J10" i="6"/>
  <c r="M10" i="6"/>
  <c r="N10" i="6"/>
  <c r="L10" i="6" s="1"/>
  <c r="O10" i="6"/>
  <c r="P10" i="6"/>
  <c r="Q10" i="6"/>
  <c r="R10" i="6"/>
  <c r="G11" i="6"/>
  <c r="H11" i="6"/>
  <c r="I11" i="6"/>
  <c r="J11" i="6"/>
  <c r="M11" i="6"/>
  <c r="N11" i="6"/>
  <c r="L11" i="6" s="1"/>
  <c r="O11" i="6"/>
  <c r="P11" i="6"/>
  <c r="Q11" i="6"/>
  <c r="R11" i="6"/>
  <c r="G12" i="6"/>
  <c r="H12" i="6"/>
  <c r="I12" i="6"/>
  <c r="J12" i="6"/>
  <c r="M12" i="6"/>
  <c r="N12" i="6"/>
  <c r="L12" i="6" s="1"/>
  <c r="O12" i="6"/>
  <c r="P12" i="6"/>
  <c r="Q12" i="6"/>
  <c r="R12" i="6"/>
  <c r="P5" i="6"/>
  <c r="O5" i="6"/>
  <c r="J5" i="6"/>
  <c r="I5" i="6"/>
  <c r="H5" i="6"/>
  <c r="G5" i="6"/>
  <c r="AA7" i="8" l="1"/>
  <c r="AA8" i="8"/>
  <c r="AA9" i="8"/>
  <c r="AA10" i="8"/>
  <c r="AA11" i="8"/>
  <c r="AA12" i="8"/>
  <c r="AA13" i="8"/>
  <c r="AA6" i="8"/>
  <c r="Y7" i="8"/>
  <c r="Y8" i="8"/>
  <c r="Y9" i="8"/>
  <c r="Y10" i="8"/>
  <c r="Y11" i="8"/>
  <c r="Y12" i="8"/>
  <c r="Y13" i="8"/>
  <c r="Y6" i="8"/>
  <c r="X7" i="8"/>
  <c r="X8" i="8"/>
  <c r="X9" i="8"/>
  <c r="X10" i="8"/>
  <c r="X11" i="8"/>
  <c r="X12" i="8"/>
  <c r="X13" i="8"/>
  <c r="X6" i="8"/>
  <c r="W7" i="8"/>
  <c r="W8" i="8"/>
  <c r="W9" i="8"/>
  <c r="W10" i="8"/>
  <c r="W11" i="8"/>
  <c r="W12" i="8"/>
  <c r="W13" i="8"/>
  <c r="W6" i="8"/>
  <c r="U13" i="8"/>
  <c r="T13" i="8"/>
  <c r="U12" i="8"/>
  <c r="T12" i="8"/>
  <c r="U11" i="8"/>
  <c r="T11" i="8"/>
  <c r="U10" i="8"/>
  <c r="T10" i="8"/>
  <c r="U9" i="8"/>
  <c r="T9" i="8"/>
  <c r="U8" i="8"/>
  <c r="T8" i="8"/>
  <c r="U7" i="8"/>
  <c r="T7" i="8"/>
  <c r="U6" i="8"/>
  <c r="T6" i="8"/>
  <c r="O7" i="8"/>
  <c r="P7" i="8"/>
  <c r="O8" i="8"/>
  <c r="P8" i="8"/>
  <c r="O9" i="8"/>
  <c r="P9" i="8"/>
  <c r="O10" i="8"/>
  <c r="P10" i="8"/>
  <c r="O11" i="8"/>
  <c r="P11" i="8"/>
  <c r="O12" i="8"/>
  <c r="P12" i="8"/>
  <c r="O13" i="8"/>
  <c r="P13" i="8"/>
  <c r="P6" i="8"/>
  <c r="O6" i="8"/>
  <c r="I7" i="8"/>
  <c r="I8" i="8"/>
  <c r="J8" i="8"/>
  <c r="I9" i="8"/>
  <c r="J9" i="8"/>
  <c r="I10" i="8"/>
  <c r="J10" i="8"/>
  <c r="I11" i="8"/>
  <c r="J11" i="8"/>
  <c r="I12" i="8"/>
  <c r="J12" i="8"/>
  <c r="I13" i="8"/>
  <c r="J13" i="8"/>
  <c r="J6" i="8"/>
  <c r="I6" i="8"/>
  <c r="G7" i="8"/>
  <c r="H7" i="8"/>
  <c r="G8" i="8"/>
  <c r="H8" i="8"/>
  <c r="G9" i="8"/>
  <c r="H9" i="8"/>
  <c r="G10" i="8"/>
  <c r="H10" i="8"/>
  <c r="G11" i="8"/>
  <c r="H11" i="8"/>
  <c r="G12" i="8"/>
  <c r="H12" i="8"/>
  <c r="G13" i="8"/>
  <c r="H13" i="8"/>
  <c r="H6" i="8"/>
  <c r="G6" i="8"/>
  <c r="AF13" i="8" l="1"/>
  <c r="AF11" i="8"/>
  <c r="AG13" i="8"/>
  <c r="O14" i="8"/>
  <c r="T14" i="8"/>
  <c r="W14" i="8"/>
  <c r="X14" i="8"/>
  <c r="Y14" i="8"/>
  <c r="AG11" i="8"/>
  <c r="AG9" i="8"/>
  <c r="AF9" i="8"/>
  <c r="I14" i="8"/>
  <c r="AJ12" i="8"/>
  <c r="AJ10" i="8"/>
  <c r="G14" i="8"/>
  <c r="AF12" i="8"/>
  <c r="AF10" i="8"/>
  <c r="AG12" i="8"/>
  <c r="AG10" i="8"/>
  <c r="AJ13" i="8"/>
  <c r="AJ11" i="8"/>
  <c r="AJ9" i="8"/>
  <c r="AN6" i="8"/>
  <c r="R13" i="8"/>
  <c r="Q13" i="8"/>
  <c r="N13" i="8"/>
  <c r="L13" i="8" s="1"/>
  <c r="M13" i="8"/>
  <c r="R12" i="8"/>
  <c r="Q12" i="8"/>
  <c r="N12" i="8"/>
  <c r="L12" i="8" s="1"/>
  <c r="M12" i="8"/>
  <c r="R11" i="8"/>
  <c r="Q11" i="8"/>
  <c r="N11" i="8"/>
  <c r="L11" i="8" s="1"/>
  <c r="M11" i="8"/>
  <c r="R10" i="8"/>
  <c r="Q10" i="8"/>
  <c r="N10" i="8"/>
  <c r="L10" i="8" s="1"/>
  <c r="M10" i="8"/>
  <c r="R9" i="8"/>
  <c r="Q9" i="8"/>
  <c r="N9" i="8"/>
  <c r="L9" i="8" s="1"/>
  <c r="M9" i="8"/>
  <c r="R8" i="8"/>
  <c r="Q8" i="8"/>
  <c r="N8" i="8"/>
  <c r="L8" i="8" s="1"/>
  <c r="M8" i="8"/>
  <c r="K8" i="8" s="1"/>
  <c r="AB8" i="8" s="1"/>
  <c r="AC8" i="8" s="1"/>
  <c r="K7" i="6" s="1"/>
  <c r="R7" i="8"/>
  <c r="Q7" i="8"/>
  <c r="N7" i="8"/>
  <c r="L7" i="8" s="1"/>
  <c r="M7" i="8"/>
  <c r="K7" i="8" s="1"/>
  <c r="AB7" i="8" s="1"/>
  <c r="AC7" i="8" s="1"/>
  <c r="K6" i="6" s="1"/>
  <c r="R6" i="8"/>
  <c r="Q6" i="8"/>
  <c r="Q14" i="8" s="1"/>
  <c r="N6" i="8"/>
  <c r="L6" i="8" s="1"/>
  <c r="M6" i="8"/>
  <c r="W6" i="6"/>
  <c r="X6" i="6"/>
  <c r="W7" i="6"/>
  <c r="X7" i="6"/>
  <c r="W8" i="6"/>
  <c r="X8" i="6"/>
  <c r="W9" i="6"/>
  <c r="X9" i="6"/>
  <c r="W10" i="6"/>
  <c r="X10" i="6"/>
  <c r="W11" i="6"/>
  <c r="X11" i="6"/>
  <c r="W12" i="6"/>
  <c r="X12" i="6"/>
  <c r="X5" i="6"/>
  <c r="W5" i="6"/>
  <c r="U6" i="6"/>
  <c r="V6" i="6"/>
  <c r="U7" i="6"/>
  <c r="V7" i="6"/>
  <c r="U8" i="6"/>
  <c r="V8" i="6"/>
  <c r="U9" i="6"/>
  <c r="V9" i="6"/>
  <c r="U10" i="6"/>
  <c r="V10" i="6"/>
  <c r="U11" i="6"/>
  <c r="V11" i="6"/>
  <c r="U12" i="6"/>
  <c r="V12" i="6"/>
  <c r="V5" i="6"/>
  <c r="U5" i="6"/>
  <c r="R5" i="6"/>
  <c r="Q5" i="6"/>
  <c r="N5" i="6"/>
  <c r="L5" i="6" s="1"/>
  <c r="M5" i="6"/>
  <c r="AK10" i="8" l="1"/>
  <c r="AK12" i="8"/>
  <c r="K9" i="8"/>
  <c r="AI9" i="8"/>
  <c r="K10" i="8"/>
  <c r="AI10" i="8"/>
  <c r="K11" i="8"/>
  <c r="AI11" i="8"/>
  <c r="K12" i="8"/>
  <c r="AI12" i="8"/>
  <c r="K13" i="8"/>
  <c r="AI13" i="8"/>
  <c r="K6" i="8"/>
  <c r="M14" i="8"/>
  <c r="AK9" i="8"/>
  <c r="AK11" i="8"/>
  <c r="AK13" i="8"/>
  <c r="AK6" i="8"/>
  <c r="AJ6" i="8"/>
  <c r="AO8" i="8"/>
  <c r="AN13" i="8"/>
  <c r="AN12" i="8"/>
  <c r="AI6" i="8"/>
  <c r="AO6" i="8"/>
  <c r="AO7" i="8"/>
  <c r="AI8" i="8"/>
  <c r="AJ8" i="8"/>
  <c r="AO11" i="8"/>
  <c r="AF6" i="8"/>
  <c r="AG6" i="8"/>
  <c r="AN10" i="8"/>
  <c r="AK7" i="8"/>
  <c r="AO12" i="8"/>
  <c r="AN9" i="8"/>
  <c r="AK8" i="8"/>
  <c r="AO9" i="8"/>
  <c r="AO13" i="8"/>
  <c r="AF8" i="8"/>
  <c r="AG8" i="8"/>
  <c r="AN8" i="8"/>
  <c r="AI7" i="8"/>
  <c r="AJ7" i="8"/>
  <c r="AO10" i="8"/>
  <c r="AF7" i="8"/>
  <c r="AG7" i="8"/>
  <c r="AN11" i="8"/>
  <c r="AN7" i="8"/>
  <c r="AN14" i="8" s="1"/>
  <c r="AH6" i="8" l="1"/>
  <c r="AB12" i="8"/>
  <c r="AC12" i="8" s="1"/>
  <c r="K11" i="6" s="1"/>
  <c r="AH12" i="8"/>
  <c r="AO14" i="8"/>
  <c r="AH8" i="8"/>
  <c r="AI14" i="8"/>
  <c r="AJ14" i="8"/>
  <c r="AB13" i="8"/>
  <c r="AC13" i="8" s="1"/>
  <c r="K12" i="6" s="1"/>
  <c r="AH13" i="8"/>
  <c r="AB11" i="8"/>
  <c r="AC11" i="8" s="1"/>
  <c r="K10" i="6" s="1"/>
  <c r="AH11" i="8"/>
  <c r="AB9" i="8"/>
  <c r="AC9" i="8" s="1"/>
  <c r="K8" i="6" s="1"/>
  <c r="AH9" i="8"/>
  <c r="AG14" i="8"/>
  <c r="AK14" i="8"/>
  <c r="AB6" i="8"/>
  <c r="AC6" i="8" s="1"/>
  <c r="K5" i="6" s="1"/>
  <c r="K14" i="8"/>
  <c r="AF14" i="8"/>
  <c r="AH7" i="8"/>
  <c r="AB10" i="8"/>
  <c r="AC10" i="8" s="1"/>
  <c r="K9" i="6" s="1"/>
  <c r="AH10" i="8"/>
  <c r="AH14" i="8" l="1"/>
</calcChain>
</file>

<file path=xl/sharedStrings.xml><?xml version="1.0" encoding="utf-8"?>
<sst xmlns="http://schemas.openxmlformats.org/spreadsheetml/2006/main" count="304" uniqueCount="60">
  <si>
    <t>Units</t>
  </si>
  <si>
    <t>mg/l</t>
  </si>
  <si>
    <t>cells/100ml</t>
  </si>
  <si>
    <t>Water</t>
  </si>
  <si>
    <t>mt</t>
  </si>
  <si>
    <t>TKN</t>
  </si>
  <si>
    <t>TSS</t>
  </si>
  <si>
    <t>TP</t>
  </si>
  <si>
    <t>NH3-N</t>
  </si>
  <si>
    <t>F. coli bacteria</t>
  </si>
  <si>
    <t>METRO</t>
  </si>
  <si>
    <t>BYPASS</t>
  </si>
  <si>
    <t>KIRKPAT</t>
  </si>
  <si>
    <t>HIAWATHA</t>
  </si>
  <si>
    <t>PARK</t>
  </si>
  <si>
    <t>RT48</t>
  </si>
  <si>
    <t>TRIB5A</t>
  </si>
  <si>
    <t>EFLUME</t>
  </si>
  <si>
    <t>FCOLI</t>
  </si>
  <si>
    <t>NH3N</t>
  </si>
  <si>
    <t>SRP</t>
  </si>
  <si>
    <t>Parameter*</t>
  </si>
  <si>
    <t>µg/l</t>
  </si>
  <si>
    <t>TDP</t>
  </si>
  <si>
    <t>NO3-N</t>
  </si>
  <si>
    <t>Flow-Wtd Concentrations by Variable, Site, &amp; Year</t>
  </si>
  <si>
    <t>SEASON</t>
  </si>
  <si>
    <t>(All)</t>
  </si>
  <si>
    <t>YEAR</t>
  </si>
  <si>
    <t>Data</t>
  </si>
  <si>
    <t>VARIABLE</t>
  </si>
  <si>
    <t>SITE</t>
  </si>
  <si>
    <t>Sum of CONC_QW</t>
  </si>
  <si>
    <t>Count of CONC_SAMPLED</t>
  </si>
  <si>
    <t>NO3N</t>
  </si>
  <si>
    <t>Sum of LOAD</t>
  </si>
  <si>
    <t>Mean Daily Loads by Site, Variable, &amp; Year</t>
  </si>
  <si>
    <t>(N)</t>
  </si>
  <si>
    <t>From historical loads.xls XTLOADs tab</t>
  </si>
  <si>
    <t>From historical loads.xls XTCONCs tab</t>
  </si>
  <si>
    <t>%s for Eflume and T5A are backwards from County's tables</t>
  </si>
  <si>
    <t>1010 cfu</t>
  </si>
  <si>
    <t>correct here</t>
  </si>
  <si>
    <t>NO2N</t>
  </si>
  <si>
    <t>ORGN</t>
  </si>
  <si>
    <t>TN</t>
  </si>
  <si>
    <t>Additional Parameters</t>
  </si>
  <si>
    <t>NO2-N</t>
  </si>
  <si>
    <t>ORG-N</t>
  </si>
  <si>
    <t>hm3</t>
  </si>
  <si>
    <t>* caluclated from the sum of NO3-N, NO2-N, NH3-N, and ORG-N</t>
  </si>
  <si>
    <t>L</t>
  </si>
  <si>
    <t>mg</t>
  </si>
  <si>
    <t>mg/L</t>
  </si>
  <si>
    <t>* caluclated from site TN load divided by site total water volume</t>
  </si>
  <si>
    <t>SUM</t>
  </si>
  <si>
    <t>--</t>
  </si>
  <si>
    <t>Table 4-4.  Flow-weighted average concentration of selected constituents, 2012, Onondaga Lake tributaries.</t>
  </si>
  <si>
    <t>Table 4-3.  Percent annual loading contribution to Onondaga Lake from gauged inflows, 2013.</t>
  </si>
  <si>
    <t>Table 4-2.  Annual loading of selected water quality constituents to Onondaga Lake, 2013, Onondaga Lake tributaries.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</si>
</sst>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"/>
    <numFmt numFmtId="165" formatCode="0.0"/>
    <numFmt numFmtId="166" formatCode="0.0%"/>
    <numFmt numFmtId="167" formatCode="\(0\)"/>
    <numFmt numFmtId="168" formatCode="0_);\(0\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3" fontId="0" fillId="0" borderId="0" xfId="1" applyNumberFormat="1" applyFont="1" applyFill="1" applyBorder="1" applyAlignment="1">
      <alignment horizontal="right"/>
    </xf>
    <xf numFmtId="167" fontId="0" fillId="0" borderId="0" xfId="0" quotePrefix="1" applyNumberFormat="1" applyFill="1" applyBorder="1" applyAlignment="1">
      <alignment horizontal="lef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164" fontId="0" fillId="0" borderId="0" xfId="0" applyNumberFormat="1" applyBorder="1"/>
    <xf numFmtId="164" fontId="0" fillId="0" borderId="0" xfId="0" applyNumberFormat="1"/>
    <xf numFmtId="0" fontId="0" fillId="2" borderId="0" xfId="0" applyFill="1"/>
    <xf numFmtId="1" fontId="0" fillId="0" borderId="0" xfId="0" applyNumberFormat="1" applyFill="1" applyBorder="1" applyAlignment="1">
      <alignment horizontal="center"/>
    </xf>
    <xf numFmtId="167" fontId="0" fillId="0" borderId="0" xfId="0" quotePrefix="1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0" fillId="0" borderId="0" xfId="0" applyNumberFormat="1"/>
    <xf numFmtId="166" fontId="0" fillId="0" borderId="0" xfId="0" applyNumberFormat="1"/>
    <xf numFmtId="0" fontId="1" fillId="0" borderId="0" xfId="0" applyFont="1"/>
    <xf numFmtId="0" fontId="0" fillId="0" borderId="0" xfId="0" quotePrefix="1"/>
    <xf numFmtId="3" fontId="0" fillId="0" borderId="0" xfId="0" applyNumberFormat="1"/>
    <xf numFmtId="0" fontId="1" fillId="0" borderId="0" xfId="0" applyFon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" fontId="0" fillId="0" borderId="0" xfId="0" quotePrefix="1" applyNumberForma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1" fontId="0" fillId="0" borderId="0" xfId="0" applyNumberFormat="1" applyAlignment="1">
      <alignment horizontal="center"/>
    </xf>
    <xf numFmtId="168" fontId="0" fillId="0" borderId="0" xfId="0" quotePrefix="1" applyNumberFormat="1" applyFill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1" fontId="2" fillId="0" borderId="0" xfId="0" applyNumberFormat="1" applyFont="1" applyAlignment="1">
      <alignment horizontal="center"/>
    </xf>
    <xf numFmtId="3" fontId="1" fillId="0" borderId="0" xfId="0" quotePrefix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5"/>
  <sheetViews>
    <sheetView tabSelected="1" topLeftCell="E1" workbookViewId="0">
      <pane ySplit="15" topLeftCell="A16" activePane="bottomLeft" state="frozen"/>
      <selection pane="bottomLeft" activeCell="H24" sqref="H23:H24"/>
    </sheetView>
  </sheetViews>
  <sheetFormatPr defaultRowHeight="12.75" x14ac:dyDescent="0.2"/>
  <cols>
    <col min="1" max="1" width="10.7109375" customWidth="1"/>
    <col min="2" max="2" width="10.7109375" bestFit="1" customWidth="1"/>
    <col min="3" max="3" width="17.28515625" style="48" bestFit="1" customWidth="1"/>
    <col min="4" max="4" width="24.140625" style="2" bestFit="1" customWidth="1"/>
    <col min="6" max="6" width="12.5703125" customWidth="1"/>
    <col min="7" max="15" width="8.7109375" style="2" customWidth="1"/>
    <col min="16" max="16" width="8.7109375" style="40" customWidth="1"/>
    <col min="17" max="17" width="8.7109375" style="38" customWidth="1"/>
    <col min="18" max="18" width="8.7109375" style="2" customWidth="1"/>
    <col min="19" max="19" width="10.7109375" customWidth="1"/>
    <col min="20" max="21" width="8.42578125" style="2" customWidth="1"/>
    <col min="22" max="22" width="10.7109375" customWidth="1"/>
    <col min="23" max="25" width="10.7109375" style="2" customWidth="1"/>
    <col min="26" max="26" width="10.7109375" style="40" customWidth="1"/>
    <col min="27" max="28" width="9" style="2" bestFit="1" customWidth="1"/>
    <col min="31" max="38" width="15.5703125" customWidth="1"/>
    <col min="47" max="48" width="9.85546875" bestFit="1" customWidth="1"/>
  </cols>
  <sheetData>
    <row r="1" spans="1:55" x14ac:dyDescent="0.2">
      <c r="A1" s="29" t="s">
        <v>38</v>
      </c>
      <c r="F1" s="1"/>
      <c r="G1" s="3"/>
      <c r="H1" s="3"/>
      <c r="I1" s="3"/>
      <c r="J1" s="3"/>
      <c r="K1" s="3"/>
      <c r="L1" s="3"/>
      <c r="M1" s="3"/>
      <c r="N1" s="3"/>
      <c r="O1" s="3"/>
      <c r="P1" s="41"/>
      <c r="S1" s="1"/>
      <c r="T1" s="3"/>
      <c r="U1" s="3"/>
    </row>
    <row r="2" spans="1:55" ht="15.75" x14ac:dyDescent="0.25">
      <c r="A2" s="21" t="s">
        <v>36</v>
      </c>
      <c r="B2" s="21"/>
      <c r="C2" s="49"/>
      <c r="T2" s="37" t="s">
        <v>46</v>
      </c>
      <c r="AS2" s="4"/>
    </row>
    <row r="3" spans="1:55" s="55" customFormat="1" ht="15.75" x14ac:dyDescent="0.25">
      <c r="C3" s="56"/>
      <c r="D3" s="57"/>
      <c r="F3" s="5" t="s">
        <v>59</v>
      </c>
      <c r="G3" s="11"/>
      <c r="H3" s="11"/>
      <c r="I3" s="11"/>
      <c r="J3" s="11"/>
      <c r="K3" s="11"/>
      <c r="L3" s="11"/>
      <c r="M3" s="11"/>
      <c r="N3" s="11"/>
      <c r="O3" s="11"/>
      <c r="P3" s="22"/>
      <c r="Q3" s="38"/>
      <c r="R3" s="2"/>
      <c r="S3" s="1"/>
      <c r="T3" s="3"/>
      <c r="U3" s="3"/>
      <c r="V3"/>
      <c r="W3" s="2"/>
      <c r="X3" s="2"/>
      <c r="Y3" s="2"/>
      <c r="Z3" s="40"/>
      <c r="AA3" s="2"/>
      <c r="AB3" s="2"/>
      <c r="AC3"/>
      <c r="AD3"/>
      <c r="AE3" s="5" t="s">
        <v>58</v>
      </c>
      <c r="AF3" s="11"/>
      <c r="AG3" s="11"/>
      <c r="AH3" s="11"/>
      <c r="AI3" s="11"/>
      <c r="AJ3" s="11"/>
      <c r="AK3" s="8"/>
      <c r="AL3" s="2"/>
      <c r="AM3" s="2"/>
      <c r="AN3" s="3"/>
      <c r="AO3" s="2"/>
      <c r="AS3" s="58"/>
    </row>
    <row r="4" spans="1:55" s="55" customFormat="1" ht="15.75" x14ac:dyDescent="0.25">
      <c r="C4" s="56"/>
      <c r="D4" s="57"/>
      <c r="F4" s="14" t="s">
        <v>21</v>
      </c>
      <c r="G4" s="52" t="s">
        <v>7</v>
      </c>
      <c r="H4" s="52"/>
      <c r="I4" s="52" t="s">
        <v>23</v>
      </c>
      <c r="J4" s="52"/>
      <c r="K4" s="53" t="s">
        <v>45</v>
      </c>
      <c r="L4" s="53"/>
      <c r="M4" s="52" t="s">
        <v>8</v>
      </c>
      <c r="N4" s="52"/>
      <c r="O4" s="54" t="s">
        <v>6</v>
      </c>
      <c r="P4" s="54"/>
      <c r="Q4" s="52" t="s">
        <v>9</v>
      </c>
      <c r="R4" s="52"/>
      <c r="S4" s="52"/>
      <c r="T4" s="52" t="s">
        <v>20</v>
      </c>
      <c r="U4" s="52"/>
      <c r="V4" s="52"/>
      <c r="W4" s="52" t="s">
        <v>24</v>
      </c>
      <c r="X4" s="52" t="s">
        <v>47</v>
      </c>
      <c r="Y4" s="53" t="s">
        <v>48</v>
      </c>
      <c r="Z4" s="50" t="s">
        <v>3</v>
      </c>
      <c r="AA4" s="53" t="s">
        <v>3</v>
      </c>
      <c r="AB4" s="53" t="s">
        <v>45</v>
      </c>
      <c r="AC4" s="53" t="s">
        <v>45</v>
      </c>
      <c r="AD4"/>
      <c r="AE4" s="14" t="s">
        <v>21</v>
      </c>
      <c r="AF4" s="52" t="s">
        <v>7</v>
      </c>
      <c r="AG4" s="52" t="s">
        <v>23</v>
      </c>
      <c r="AH4" s="52" t="s">
        <v>45</v>
      </c>
      <c r="AI4" s="52" t="s">
        <v>8</v>
      </c>
      <c r="AJ4" s="52" t="s">
        <v>6</v>
      </c>
      <c r="AK4" s="52" t="s">
        <v>9</v>
      </c>
      <c r="AL4" s="52" t="s">
        <v>3</v>
      </c>
      <c r="AM4" s="52"/>
      <c r="AN4" s="52" t="s">
        <v>20</v>
      </c>
      <c r="AO4" s="52" t="s">
        <v>24</v>
      </c>
      <c r="AS4" s="58"/>
    </row>
    <row r="5" spans="1:55" s="55" customFormat="1" ht="15.75" x14ac:dyDescent="0.25">
      <c r="C5" s="56"/>
      <c r="D5" s="57"/>
      <c r="F5" s="5" t="s">
        <v>0</v>
      </c>
      <c r="G5" s="52" t="s">
        <v>4</v>
      </c>
      <c r="H5" s="52" t="s">
        <v>37</v>
      </c>
      <c r="I5" s="52" t="s">
        <v>4</v>
      </c>
      <c r="J5" s="52" t="s">
        <v>37</v>
      </c>
      <c r="K5" s="52" t="s">
        <v>4</v>
      </c>
      <c r="L5" s="52" t="s">
        <v>37</v>
      </c>
      <c r="M5" s="52" t="s">
        <v>4</v>
      </c>
      <c r="N5" s="52" t="s">
        <v>37</v>
      </c>
      <c r="O5" s="54" t="s">
        <v>4</v>
      </c>
      <c r="P5" s="52" t="s">
        <v>37</v>
      </c>
      <c r="Q5" s="52" t="s">
        <v>41</v>
      </c>
      <c r="R5" s="52" t="s">
        <v>37</v>
      </c>
      <c r="S5" s="52"/>
      <c r="T5" s="52" t="s">
        <v>4</v>
      </c>
      <c r="U5" s="52" t="s">
        <v>37</v>
      </c>
      <c r="V5" s="52"/>
      <c r="W5" s="52" t="s">
        <v>4</v>
      </c>
      <c r="X5" s="52" t="s">
        <v>4</v>
      </c>
      <c r="Y5" s="52" t="s">
        <v>4</v>
      </c>
      <c r="Z5" s="54" t="s">
        <v>49</v>
      </c>
      <c r="AA5" s="52" t="s">
        <v>51</v>
      </c>
      <c r="AB5" s="52" t="s">
        <v>52</v>
      </c>
      <c r="AC5" s="52" t="s">
        <v>53</v>
      </c>
      <c r="AD5"/>
      <c r="AE5" s="5"/>
      <c r="AF5" s="52"/>
      <c r="AG5" s="52"/>
      <c r="AH5" s="2"/>
      <c r="AI5" s="52"/>
      <c r="AJ5" s="2"/>
      <c r="AK5" s="23"/>
      <c r="AL5" s="52"/>
      <c r="AM5" s="52"/>
      <c r="AN5" s="36"/>
      <c r="AO5" s="35"/>
      <c r="AS5" s="58"/>
    </row>
    <row r="6" spans="1:55" s="55" customFormat="1" ht="15.75" x14ac:dyDescent="0.25">
      <c r="C6" s="56"/>
      <c r="D6" s="57"/>
      <c r="F6" t="s">
        <v>10</v>
      </c>
      <c r="G6" s="12">
        <f t="shared" ref="G6:G13" si="0">VLOOKUP($F6,$B$80:$D$87,2,FALSE)</f>
        <v>5.3060235935263336</v>
      </c>
      <c r="H6" s="46">
        <f t="shared" ref="H6:H13" si="1">VLOOKUP($F6,$B$80:$D$87,3,FALSE)</f>
        <v>363</v>
      </c>
      <c r="I6" s="12">
        <f t="shared" ref="I6:I13" si="2">VLOOKUP($F6,$B$64:$D$71,2,FALSE)</f>
        <v>1.5948265431798063</v>
      </c>
      <c r="J6" s="46">
        <f>VLOOKUP($F6,$B$64:$D$71,3,FALSE)</f>
        <v>249</v>
      </c>
      <c r="K6" s="34">
        <f>SUM(M6,W6:Y6)</f>
        <v>1199.3877280764282</v>
      </c>
      <c r="L6" s="47">
        <f>N6</f>
        <v>363</v>
      </c>
      <c r="M6" s="12">
        <f t="shared" ref="M6:M13" si="3">VLOOKUP($F6,$B$24:$D$31,2,FALSE)</f>
        <v>23.183771608397365</v>
      </c>
      <c r="N6" s="46">
        <f t="shared" ref="N6:N13" si="4">VLOOKUP($F6,$B$24:$D$31,3,FALSE)</f>
        <v>363</v>
      </c>
      <c r="O6" s="22">
        <f t="shared" ref="O6:O13" si="5">VLOOKUP($F6,$B$88:$D$95,2,FALSE)</f>
        <v>465.23839980363846</v>
      </c>
      <c r="P6" s="46">
        <f t="shared" ref="P6:P13" si="6">VLOOKUP($F6,$B$88:$D$95,3,FALSE)</f>
        <v>363</v>
      </c>
      <c r="Q6" s="38">
        <f t="shared" ref="Q6:Q13" si="7">VLOOKUP($F6,$B$16:$D$23,2,FALSE)</f>
        <v>21319.287902355194</v>
      </c>
      <c r="R6" s="46">
        <f t="shared" ref="R6:R13" si="8">VLOOKUP($F6,$B$16:$D$23,3,FALSE)</f>
        <v>210</v>
      </c>
      <c r="S6" s="30"/>
      <c r="T6" s="24">
        <f t="shared" ref="T6:T13" si="9">VLOOKUP($F6,$B$56:$D$63,2,FALSE)</f>
        <v>0.16061777976574376</v>
      </c>
      <c r="U6" s="23">
        <f t="shared" ref="U6:U13" si="10">VLOOKUP($F6,$B$56:$D$63,3,FALSE)</f>
        <v>249</v>
      </c>
      <c r="V6" s="23"/>
      <c r="W6" s="12">
        <f t="shared" ref="W6:W13" si="11">VLOOKUP($F6,$B$40:$D$47,2,FALSE)</f>
        <v>1100.1231188774109</v>
      </c>
      <c r="X6" s="12">
        <f t="shared" ref="X6:X13" si="12">VLOOKUP($F6,$B$32:$D$39,2,FALSE)</f>
        <v>3.06300981156528</v>
      </c>
      <c r="Y6" s="12">
        <f t="shared" ref="Y6:Y13" si="13">VLOOKUP($F6,$B$48:$D$55,2,FALSE)</f>
        <v>73.017827779054642</v>
      </c>
      <c r="Z6" s="40">
        <v>76.099999999999994</v>
      </c>
      <c r="AA6" s="45">
        <f>Z6*(10^6*1000)</f>
        <v>76100000000</v>
      </c>
      <c r="AB6" s="45">
        <f>K6*(1000*1000*1000)</f>
        <v>1199387728076.4282</v>
      </c>
      <c r="AC6" s="33">
        <f>AB6/AA6</f>
        <v>15.760679738192223</v>
      </c>
      <c r="AD6"/>
      <c r="AE6" t="s">
        <v>10</v>
      </c>
      <c r="AF6" s="13">
        <f t="shared" ref="AF6:AF13" si="14">G6/SUM(G$6:G$13)</f>
        <v>0.12964126099952694</v>
      </c>
      <c r="AG6" s="13">
        <f t="shared" ref="AG6:AG13" si="15">I6/SUM(I$6:I$13)</f>
        <v>0.19843371337390184</v>
      </c>
      <c r="AH6" s="13">
        <f t="shared" ref="AH6:AH13" si="16">K6/SUM(K$6:K$13)</f>
        <v>0.64219032176644908</v>
      </c>
      <c r="AI6" s="13">
        <f t="shared" ref="AI6:AI13" si="17">M6/SUM(M$6:M$13)</f>
        <v>0.27573719731331231</v>
      </c>
      <c r="AJ6" s="13">
        <f t="shared" ref="AJ6:AJ13" si="18">O6/SUM(O$6:O$13)</f>
        <v>1.5982477839718023E-2</v>
      </c>
      <c r="AK6" s="13">
        <f t="shared" ref="AK6:AK13" si="19">Q6/SUM(Q$6:Q$13)</f>
        <v>3.7298031409565759E-2</v>
      </c>
      <c r="AL6" s="13">
        <f t="shared" ref="AL6:AL13" si="20">Z6/SUM(Z$6:Z$13)</f>
        <v>0.23840852130325813</v>
      </c>
      <c r="AM6" s="13"/>
      <c r="AN6" s="13">
        <f t="shared" ref="AN6:AN13" si="21">T6/SUM(T$6:T$13)</f>
        <v>3.9343510681260005E-2</v>
      </c>
      <c r="AO6" s="13">
        <f t="shared" ref="AO6:AO13" si="22">W6/SUM(W$6:W$13)</f>
        <v>0.7543484176145937</v>
      </c>
      <c r="AS6" s="58"/>
    </row>
    <row r="7" spans="1:55" s="55" customFormat="1" ht="15.75" x14ac:dyDescent="0.25">
      <c r="C7" s="56"/>
      <c r="D7" s="57"/>
      <c r="F7" t="s">
        <v>11</v>
      </c>
      <c r="G7" s="12">
        <f t="shared" si="0"/>
        <v>1.9354983635912504</v>
      </c>
      <c r="H7" s="46">
        <f t="shared" si="1"/>
        <v>56</v>
      </c>
      <c r="I7" s="12">
        <f t="shared" si="2"/>
        <v>0.56013190643352573</v>
      </c>
      <c r="J7" s="46"/>
      <c r="K7" s="34">
        <f t="shared" ref="K7:K13" si="23">SUM(M7,W7:Y7)</f>
        <v>21.821422005064278</v>
      </c>
      <c r="L7" s="47">
        <f t="shared" ref="L7:L13" si="24">N7</f>
        <v>56</v>
      </c>
      <c r="M7" s="12">
        <f t="shared" si="3"/>
        <v>12.191293665178819</v>
      </c>
      <c r="N7" s="46">
        <f t="shared" si="4"/>
        <v>56</v>
      </c>
      <c r="O7" s="22">
        <f t="shared" si="5"/>
        <v>105.42295222729445</v>
      </c>
      <c r="P7" s="46">
        <f t="shared" si="6"/>
        <v>56</v>
      </c>
      <c r="Q7" s="38">
        <f t="shared" si="7"/>
        <v>117798.74722981453</v>
      </c>
      <c r="R7" s="46">
        <f t="shared" si="8"/>
        <v>46</v>
      </c>
      <c r="S7" s="30"/>
      <c r="T7" s="24">
        <f t="shared" si="9"/>
        <v>0.42912861816103032</v>
      </c>
      <c r="U7" s="23">
        <f t="shared" si="10"/>
        <v>22</v>
      </c>
      <c r="V7" s="23"/>
      <c r="W7" s="12">
        <f t="shared" si="11"/>
        <v>1.8766738022059144</v>
      </c>
      <c r="X7" s="12">
        <f t="shared" si="12"/>
        <v>0.16763057336652309</v>
      </c>
      <c r="Y7" s="12">
        <f t="shared" si="13"/>
        <v>7.5858239643130219</v>
      </c>
      <c r="Z7" s="40">
        <v>1</v>
      </c>
      <c r="AA7" s="45">
        <f t="shared" ref="AA7:AA13" si="25">Z7*(10^6*1000)</f>
        <v>1000000000</v>
      </c>
      <c r="AB7" s="45">
        <f t="shared" ref="AB7:AB13" si="26">K7*(1000*1000*1000)</f>
        <v>21821422005.064278</v>
      </c>
      <c r="AC7" s="33">
        <f t="shared" ref="AC7:AC13" si="27">AB7/AA7</f>
        <v>21.821422005064278</v>
      </c>
      <c r="AD7"/>
      <c r="AE7" t="s">
        <v>11</v>
      </c>
      <c r="AF7" s="13">
        <f t="shared" si="14"/>
        <v>4.7289734788331615E-2</v>
      </c>
      <c r="AG7" s="13">
        <f t="shared" si="15"/>
        <v>6.969350657482512E-2</v>
      </c>
      <c r="AH7" s="13">
        <f t="shared" si="16"/>
        <v>1.1683883110350388E-2</v>
      </c>
      <c r="AI7" s="13">
        <f t="shared" si="17"/>
        <v>0.14499768215635578</v>
      </c>
      <c r="AJ7" s="13">
        <f t="shared" si="18"/>
        <v>3.6216271023233109E-3</v>
      </c>
      <c r="AK7" s="13">
        <f t="shared" si="19"/>
        <v>0.20608856141483697</v>
      </c>
      <c r="AL7" s="13">
        <f t="shared" si="20"/>
        <v>3.1328320802005015E-3</v>
      </c>
      <c r="AM7" s="13"/>
      <c r="AN7" s="13">
        <f t="shared" si="21"/>
        <v>0.10511555069978439</v>
      </c>
      <c r="AO7" s="13">
        <f t="shared" si="22"/>
        <v>1.2868249823868535E-3</v>
      </c>
      <c r="AS7" s="58"/>
    </row>
    <row r="8" spans="1:55" s="55" customFormat="1" ht="15.75" x14ac:dyDescent="0.25">
      <c r="C8" s="56"/>
      <c r="D8" s="57"/>
      <c r="F8" t="s">
        <v>17</v>
      </c>
      <c r="G8" s="12">
        <f t="shared" si="0"/>
        <v>7.7889386346214451E-2</v>
      </c>
      <c r="H8" s="46">
        <f t="shared" si="1"/>
        <v>8</v>
      </c>
      <c r="I8" s="12">
        <f t="shared" si="2"/>
        <v>6.4486118677450577E-2</v>
      </c>
      <c r="J8" s="46">
        <f t="shared" ref="J8:J13" si="28">VLOOKUP($F8,$B$64:$D$71,3,FALSE)</f>
        <v>8</v>
      </c>
      <c r="K8" s="34">
        <f t="shared" si="23"/>
        <v>4.7499460409744643</v>
      </c>
      <c r="L8" s="47">
        <f t="shared" si="24"/>
        <v>8</v>
      </c>
      <c r="M8" s="12">
        <f t="shared" si="3"/>
        <v>0.18793021392775699</v>
      </c>
      <c r="N8" s="46">
        <f t="shared" si="4"/>
        <v>8</v>
      </c>
      <c r="O8" s="22">
        <f t="shared" si="5"/>
        <v>7.4561235415749252</v>
      </c>
      <c r="P8" s="46">
        <f t="shared" si="6"/>
        <v>8</v>
      </c>
      <c r="Q8" s="38">
        <f t="shared" si="7"/>
        <v>57.102239388041198</v>
      </c>
      <c r="R8" s="46">
        <f t="shared" si="8"/>
        <v>18</v>
      </c>
      <c r="S8" s="30"/>
      <c r="T8" s="24">
        <f t="shared" si="9"/>
        <v>6.0969007296080235E-2</v>
      </c>
      <c r="U8" s="23">
        <f t="shared" si="10"/>
        <v>8</v>
      </c>
      <c r="V8" s="23"/>
      <c r="W8" s="12">
        <f t="shared" si="11"/>
        <v>3.3401242319960147</v>
      </c>
      <c r="X8" s="12">
        <f t="shared" si="12"/>
        <v>0.93894520530011505</v>
      </c>
      <c r="Y8" s="12">
        <f t="shared" si="13"/>
        <v>0.28294638975057751</v>
      </c>
      <c r="Z8" s="40">
        <v>0.6</v>
      </c>
      <c r="AA8" s="45">
        <f t="shared" si="25"/>
        <v>600000000</v>
      </c>
      <c r="AB8" s="45">
        <f t="shared" si="26"/>
        <v>4749946040.9744644</v>
      </c>
      <c r="AC8" s="33">
        <f t="shared" si="27"/>
        <v>7.9165767349574407</v>
      </c>
      <c r="AD8"/>
      <c r="AE8" t="s">
        <v>17</v>
      </c>
      <c r="AF8" s="13">
        <f t="shared" si="14"/>
        <v>1.9030594354541412E-3</v>
      </c>
      <c r="AG8" s="13">
        <f t="shared" si="15"/>
        <v>8.0235810251334354E-3</v>
      </c>
      <c r="AH8" s="13">
        <f t="shared" si="16"/>
        <v>2.5432721254525664E-3</v>
      </c>
      <c r="AI8" s="13">
        <f t="shared" si="17"/>
        <v>2.2351561839990481E-3</v>
      </c>
      <c r="AJ8" s="13">
        <f t="shared" si="18"/>
        <v>2.5614250526980928E-4</v>
      </c>
      <c r="AK8" s="13">
        <f t="shared" si="19"/>
        <v>9.9900199669259089E-5</v>
      </c>
      <c r="AL8" s="13">
        <f t="shared" si="20"/>
        <v>1.8796992481203006E-3</v>
      </c>
      <c r="AM8" s="13"/>
      <c r="AN8" s="13">
        <f t="shared" si="21"/>
        <v>1.4934428761732572E-2</v>
      </c>
      <c r="AO8" s="13">
        <f t="shared" si="22"/>
        <v>2.2903049538795487E-3</v>
      </c>
      <c r="AS8" s="58"/>
    </row>
    <row r="9" spans="1:55" ht="15.75" x14ac:dyDescent="0.25">
      <c r="F9" t="s">
        <v>13</v>
      </c>
      <c r="G9" s="12">
        <f t="shared" si="0"/>
        <v>0.71658301929710433</v>
      </c>
      <c r="H9" s="46">
        <f t="shared" si="1"/>
        <v>28</v>
      </c>
      <c r="I9" s="12">
        <f t="shared" si="2"/>
        <v>0.23340469384856988</v>
      </c>
      <c r="J9" s="46">
        <f t="shared" si="28"/>
        <v>28</v>
      </c>
      <c r="K9" s="34">
        <f t="shared" si="23"/>
        <v>19.584818215153064</v>
      </c>
      <c r="L9" s="47">
        <f t="shared" si="24"/>
        <v>28</v>
      </c>
      <c r="M9" s="12">
        <f t="shared" si="3"/>
        <v>0.93417749454965815</v>
      </c>
      <c r="N9" s="46">
        <f t="shared" si="4"/>
        <v>28</v>
      </c>
      <c r="O9" s="22">
        <f t="shared" si="5"/>
        <v>210.36223712190986</v>
      </c>
      <c r="P9" s="46">
        <f t="shared" si="6"/>
        <v>28</v>
      </c>
      <c r="Q9" s="38">
        <f t="shared" si="7"/>
        <v>18538.253081873059</v>
      </c>
      <c r="R9" s="46">
        <f t="shared" si="8"/>
        <v>73</v>
      </c>
      <c r="S9" s="30"/>
      <c r="T9" s="24">
        <f t="shared" si="9"/>
        <v>0.19095769942941843</v>
      </c>
      <c r="U9" s="23">
        <f t="shared" si="10"/>
        <v>28</v>
      </c>
      <c r="V9" s="23"/>
      <c r="W9" s="12">
        <f t="shared" si="11"/>
        <v>13.704765773378313</v>
      </c>
      <c r="X9" s="12">
        <f t="shared" si="12"/>
        <v>0.14361105578427669</v>
      </c>
      <c r="Y9" s="12">
        <f t="shared" si="13"/>
        <v>4.8022638914408162</v>
      </c>
      <c r="Z9" s="40">
        <v>7</v>
      </c>
      <c r="AA9" s="45">
        <f t="shared" si="25"/>
        <v>7000000000</v>
      </c>
      <c r="AB9" s="45">
        <f t="shared" si="26"/>
        <v>19584818215.153065</v>
      </c>
      <c r="AC9" s="33">
        <f t="shared" si="27"/>
        <v>2.7978311735932948</v>
      </c>
      <c r="AE9" t="s">
        <v>13</v>
      </c>
      <c r="AF9" s="13">
        <f t="shared" si="14"/>
        <v>1.7508163051869381E-2</v>
      </c>
      <c r="AG9" s="13">
        <f t="shared" si="15"/>
        <v>2.9041001554266622E-2</v>
      </c>
      <c r="AH9" s="13">
        <f t="shared" si="16"/>
        <v>1.0486334332849793E-2</v>
      </c>
      <c r="AI9" s="13">
        <f t="shared" si="17"/>
        <v>1.1110680716290114E-2</v>
      </c>
      <c r="AJ9" s="13">
        <f t="shared" si="18"/>
        <v>7.2266386320077322E-3</v>
      </c>
      <c r="AK9" s="13">
        <f t="shared" si="19"/>
        <v>3.2432619180014707E-2</v>
      </c>
      <c r="AL9" s="13">
        <f t="shared" si="20"/>
        <v>2.1929824561403511E-2</v>
      </c>
      <c r="AM9" s="13"/>
      <c r="AN9" s="13">
        <f t="shared" si="21"/>
        <v>4.6775309048148771E-2</v>
      </c>
      <c r="AO9" s="13">
        <f t="shared" si="22"/>
        <v>9.3972830836205508E-3</v>
      </c>
      <c r="AS9" s="4"/>
    </row>
    <row r="10" spans="1:55" x14ac:dyDescent="0.2">
      <c r="F10" t="s">
        <v>14</v>
      </c>
      <c r="G10" s="12">
        <f t="shared" si="0"/>
        <v>3.3444833708344959</v>
      </c>
      <c r="H10" s="46">
        <f t="shared" si="1"/>
        <v>27</v>
      </c>
      <c r="I10" s="12">
        <f t="shared" si="2"/>
        <v>0.90906273137079552</v>
      </c>
      <c r="J10" s="46">
        <f t="shared" si="28"/>
        <v>26</v>
      </c>
      <c r="K10" s="34">
        <f t="shared" si="23"/>
        <v>42.64563717796409</v>
      </c>
      <c r="L10" s="47">
        <f t="shared" si="24"/>
        <v>27</v>
      </c>
      <c r="M10" s="12">
        <f t="shared" si="3"/>
        <v>8.9221558980643749</v>
      </c>
      <c r="N10" s="46">
        <f t="shared" si="4"/>
        <v>27</v>
      </c>
      <c r="O10" s="22">
        <f t="shared" si="5"/>
        <v>867.52686212956905</v>
      </c>
      <c r="P10" s="46">
        <f t="shared" si="6"/>
        <v>27</v>
      </c>
      <c r="Q10" s="38">
        <f t="shared" si="7"/>
        <v>94293.658848524094</v>
      </c>
      <c r="R10" s="46">
        <f t="shared" si="8"/>
        <v>67</v>
      </c>
      <c r="S10" s="30"/>
      <c r="T10" s="24">
        <f t="shared" si="9"/>
        <v>0.53358707074949052</v>
      </c>
      <c r="U10" s="23">
        <f t="shared" si="10"/>
        <v>27</v>
      </c>
      <c r="V10" s="23"/>
      <c r="W10" s="12">
        <f t="shared" si="11"/>
        <v>10.98717230418697</v>
      </c>
      <c r="X10" s="12">
        <f t="shared" si="12"/>
        <v>0.66578062540793326</v>
      </c>
      <c r="Y10" s="12">
        <f t="shared" si="13"/>
        <v>22.070528350304812</v>
      </c>
      <c r="Z10" s="40">
        <v>26.6</v>
      </c>
      <c r="AA10" s="45">
        <f t="shared" si="25"/>
        <v>26600000000</v>
      </c>
      <c r="AB10" s="45">
        <f t="shared" si="26"/>
        <v>42645637177.964088</v>
      </c>
      <c r="AC10" s="33">
        <f t="shared" si="27"/>
        <v>1.6032194427806048</v>
      </c>
      <c r="AE10" t="s">
        <v>14</v>
      </c>
      <c r="AF10" s="13">
        <f t="shared" si="14"/>
        <v>8.1715249460241723E-2</v>
      </c>
      <c r="AG10" s="13">
        <f t="shared" si="15"/>
        <v>0.11310866015313811</v>
      </c>
      <c r="AH10" s="13">
        <f t="shared" si="16"/>
        <v>2.2833829978546234E-2</v>
      </c>
      <c r="AI10" s="13">
        <f t="shared" si="17"/>
        <v>0.1061160497472126</v>
      </c>
      <c r="AJ10" s="13">
        <f t="shared" si="18"/>
        <v>2.9802417116037712E-2</v>
      </c>
      <c r="AK10" s="13">
        <f t="shared" si="19"/>
        <v>0.16496647850356211</v>
      </c>
      <c r="AL10" s="13">
        <f t="shared" si="20"/>
        <v>8.3333333333333343E-2</v>
      </c>
      <c r="AM10" s="13"/>
      <c r="AN10" s="13">
        <f t="shared" si="21"/>
        <v>0.13070276932001398</v>
      </c>
      <c r="AO10" s="13">
        <f t="shared" si="22"/>
        <v>7.5338440757246718E-3</v>
      </c>
    </row>
    <row r="11" spans="1:55" x14ac:dyDescent="0.2">
      <c r="A11" t="s">
        <v>26</v>
      </c>
      <c r="B11" t="s">
        <v>27</v>
      </c>
      <c r="F11" t="s">
        <v>15</v>
      </c>
      <c r="G11" s="12">
        <f t="shared" si="0"/>
        <v>14.016403713263571</v>
      </c>
      <c r="H11" s="46">
        <f t="shared" si="1"/>
        <v>28</v>
      </c>
      <c r="I11" s="12">
        <f t="shared" si="2"/>
        <v>2.3251354097155854</v>
      </c>
      <c r="J11" s="46">
        <f t="shared" si="28"/>
        <v>28</v>
      </c>
      <c r="K11" s="34">
        <f t="shared" si="23"/>
        <v>268.80336779891513</v>
      </c>
      <c r="L11" s="47">
        <f t="shared" si="24"/>
        <v>28</v>
      </c>
      <c r="M11" s="12">
        <f t="shared" si="3"/>
        <v>27.003545802086592</v>
      </c>
      <c r="N11" s="46">
        <f t="shared" si="4"/>
        <v>28</v>
      </c>
      <c r="O11" s="22">
        <f t="shared" si="5"/>
        <v>13145.885510921478</v>
      </c>
      <c r="P11" s="46">
        <f t="shared" si="6"/>
        <v>28</v>
      </c>
      <c r="Q11" s="38">
        <f t="shared" si="7"/>
        <v>110793.28757190704</v>
      </c>
      <c r="R11" s="46">
        <f t="shared" si="8"/>
        <v>65</v>
      </c>
      <c r="S11" s="30"/>
      <c r="T11" s="24">
        <f t="shared" si="9"/>
        <v>1.3523334179626545</v>
      </c>
      <c r="U11" s="23">
        <f t="shared" si="10"/>
        <v>27</v>
      </c>
      <c r="V11" s="23"/>
      <c r="W11" s="12">
        <f t="shared" si="11"/>
        <v>139.48885718733072</v>
      </c>
      <c r="X11" s="12">
        <f t="shared" si="12"/>
        <v>2.9491756872739643</v>
      </c>
      <c r="Y11" s="12">
        <f t="shared" si="13"/>
        <v>99.361789122223854</v>
      </c>
      <c r="Z11" s="40">
        <v>97.6</v>
      </c>
      <c r="AA11" s="45">
        <f t="shared" si="25"/>
        <v>97600000000</v>
      </c>
      <c r="AB11" s="45">
        <f t="shared" si="26"/>
        <v>268803367798.91513</v>
      </c>
      <c r="AC11" s="33">
        <f t="shared" si="27"/>
        <v>2.7541328667921632</v>
      </c>
      <c r="AE11" t="s">
        <v>15</v>
      </c>
      <c r="AF11" s="13">
        <f t="shared" si="14"/>
        <v>0.3424606430855146</v>
      </c>
      <c r="AG11" s="13">
        <f t="shared" si="15"/>
        <v>0.28930121298777134</v>
      </c>
      <c r="AH11" s="13">
        <f t="shared" si="16"/>
        <v>0.1439258691895591</v>
      </c>
      <c r="AI11" s="13">
        <f t="shared" si="17"/>
        <v>0.32116784804298426</v>
      </c>
      <c r="AJ11" s="13">
        <f t="shared" si="18"/>
        <v>0.45160464817704332</v>
      </c>
      <c r="AK11" s="13">
        <f t="shared" si="19"/>
        <v>0.19383253037121972</v>
      </c>
      <c r="AL11" s="13">
        <f t="shared" si="20"/>
        <v>0.30576441102756891</v>
      </c>
      <c r="AM11" s="13"/>
      <c r="AN11" s="13">
        <f t="shared" si="21"/>
        <v>0.33125563279381176</v>
      </c>
      <c r="AO11" s="13">
        <f t="shared" si="22"/>
        <v>9.5646747976265586E-2</v>
      </c>
    </row>
    <row r="12" spans="1:55" x14ac:dyDescent="0.2">
      <c r="F12" t="s">
        <v>12</v>
      </c>
      <c r="G12" s="12">
        <f t="shared" si="0"/>
        <v>15.501398683525622</v>
      </c>
      <c r="H12" s="46">
        <f t="shared" si="1"/>
        <v>28</v>
      </c>
      <c r="I12" s="12">
        <f t="shared" si="2"/>
        <v>2.3400940669234842</v>
      </c>
      <c r="J12" s="46">
        <f t="shared" si="28"/>
        <v>28</v>
      </c>
      <c r="K12" s="34">
        <f t="shared" si="23"/>
        <v>310.09806095412932</v>
      </c>
      <c r="L12" s="47">
        <f t="shared" si="24"/>
        <v>28</v>
      </c>
      <c r="M12" s="12">
        <f t="shared" si="3"/>
        <v>11.599322581663728</v>
      </c>
      <c r="N12" s="46">
        <f t="shared" si="4"/>
        <v>28</v>
      </c>
      <c r="O12" s="22">
        <f t="shared" si="5"/>
        <v>14303.690133929253</v>
      </c>
      <c r="P12" s="46">
        <f t="shared" si="6"/>
        <v>28</v>
      </c>
      <c r="Q12" s="38">
        <f t="shared" si="7"/>
        <v>208771.21302604675</v>
      </c>
      <c r="R12" s="46">
        <f t="shared" si="8"/>
        <v>65</v>
      </c>
      <c r="S12" s="30"/>
      <c r="T12" s="24">
        <f t="shared" si="9"/>
        <v>1.3473763189394958</v>
      </c>
      <c r="U12" s="23">
        <f t="shared" si="10"/>
        <v>28</v>
      </c>
      <c r="V12" s="23"/>
      <c r="W12" s="12">
        <f t="shared" si="11"/>
        <v>188.50360604375601</v>
      </c>
      <c r="X12" s="12">
        <f t="shared" si="12"/>
        <v>3.7869701141025871</v>
      </c>
      <c r="Y12" s="12">
        <f t="shared" si="13"/>
        <v>106.208162214607</v>
      </c>
      <c r="Z12" s="40">
        <v>110</v>
      </c>
      <c r="AA12" s="45">
        <f t="shared" si="25"/>
        <v>110000000000</v>
      </c>
      <c r="AB12" s="45">
        <f t="shared" si="26"/>
        <v>310098060954.12933</v>
      </c>
      <c r="AC12" s="33">
        <f t="shared" si="27"/>
        <v>2.8190732814011756</v>
      </c>
      <c r="AE12" t="s">
        <v>12</v>
      </c>
      <c r="AF12" s="13">
        <f t="shared" si="14"/>
        <v>0.37874329753085273</v>
      </c>
      <c r="AG12" s="13">
        <f t="shared" si="15"/>
        <v>0.29116241971871298</v>
      </c>
      <c r="AH12" s="13">
        <f t="shared" si="16"/>
        <v>0.16603636078773887</v>
      </c>
      <c r="AI12" s="13">
        <f t="shared" si="17"/>
        <v>0.13795704829331976</v>
      </c>
      <c r="AJ12" s="13">
        <f t="shared" si="18"/>
        <v>0.49137906649194379</v>
      </c>
      <c r="AK12" s="13">
        <f t="shared" si="19"/>
        <v>0.36524462245281719</v>
      </c>
      <c r="AL12" s="13">
        <f t="shared" si="20"/>
        <v>0.34461152882205515</v>
      </c>
      <c r="AM12" s="13"/>
      <c r="AN12" s="13">
        <f t="shared" si="21"/>
        <v>0.33004138566220431</v>
      </c>
      <c r="AO12" s="13">
        <f t="shared" si="22"/>
        <v>0.12925589372110766</v>
      </c>
    </row>
    <row r="13" spans="1:55" x14ac:dyDescent="0.2">
      <c r="C13" s="48" t="s">
        <v>28</v>
      </c>
      <c r="D13" s="2" t="s">
        <v>29</v>
      </c>
      <c r="F13" t="s">
        <v>16</v>
      </c>
      <c r="G13" s="12">
        <f t="shared" si="0"/>
        <v>3.0229455353662615E-2</v>
      </c>
      <c r="H13" s="46">
        <f t="shared" si="1"/>
        <v>27</v>
      </c>
      <c r="I13" s="12">
        <f t="shared" si="2"/>
        <v>9.9330574776956837E-3</v>
      </c>
      <c r="J13" s="46">
        <f t="shared" si="28"/>
        <v>27</v>
      </c>
      <c r="K13" s="34">
        <f t="shared" si="23"/>
        <v>0.56053583849194411</v>
      </c>
      <c r="L13" s="47">
        <f t="shared" si="24"/>
        <v>27</v>
      </c>
      <c r="M13" s="12">
        <f t="shared" si="3"/>
        <v>5.7034099516840797E-2</v>
      </c>
      <c r="N13" s="46">
        <f t="shared" si="4"/>
        <v>27</v>
      </c>
      <c r="O13" s="22">
        <f t="shared" si="5"/>
        <v>3.6963583612523507</v>
      </c>
      <c r="P13" s="46">
        <f t="shared" si="6"/>
        <v>27</v>
      </c>
      <c r="Q13" s="38">
        <f t="shared" si="7"/>
        <v>21.29553073446732</v>
      </c>
      <c r="R13" s="46">
        <f t="shared" si="8"/>
        <v>65</v>
      </c>
      <c r="S13" s="30"/>
      <c r="T13" s="24">
        <f t="shared" si="9"/>
        <v>7.4766458332788943E-3</v>
      </c>
      <c r="U13" s="23">
        <f t="shared" si="10"/>
        <v>27</v>
      </c>
      <c r="V13" s="23"/>
      <c r="W13" s="12">
        <f t="shared" si="11"/>
        <v>0.3510070123757032</v>
      </c>
      <c r="X13" s="12">
        <f t="shared" si="12"/>
        <v>6.3862609586635699E-3</v>
      </c>
      <c r="Y13" s="12">
        <f t="shared" si="13"/>
        <v>0.14610846564073654</v>
      </c>
      <c r="Z13" s="40">
        <v>0.3</v>
      </c>
      <c r="AA13" s="45">
        <f t="shared" si="25"/>
        <v>300000000</v>
      </c>
      <c r="AB13" s="45">
        <f t="shared" si="26"/>
        <v>560535838.49194407</v>
      </c>
      <c r="AC13" s="33">
        <f t="shared" si="27"/>
        <v>1.8684527949731469</v>
      </c>
      <c r="AE13" t="s">
        <v>16</v>
      </c>
      <c r="AF13" s="13">
        <f t="shared" si="14"/>
        <v>7.3859164820886173E-4</v>
      </c>
      <c r="AG13" s="13">
        <f t="shared" si="15"/>
        <v>1.2359046122505713E-3</v>
      </c>
      <c r="AH13" s="13">
        <f t="shared" si="16"/>
        <v>3.0012870905398294E-4</v>
      </c>
      <c r="AI13" s="13">
        <f t="shared" si="17"/>
        <v>6.7833754652612155E-4</v>
      </c>
      <c r="AJ13" s="13">
        <f t="shared" si="18"/>
        <v>1.2698213565627114E-4</v>
      </c>
      <c r="AK13" s="13">
        <f t="shared" si="19"/>
        <v>3.7256468314299975E-5</v>
      </c>
      <c r="AL13" s="13">
        <f t="shared" si="20"/>
        <v>9.3984962406015032E-4</v>
      </c>
      <c r="AM13" s="13"/>
      <c r="AN13" s="13">
        <f t="shared" si="21"/>
        <v>1.8314130330442009E-3</v>
      </c>
      <c r="AO13" s="13">
        <f t="shared" si="22"/>
        <v>2.406835924213888E-4</v>
      </c>
      <c r="AP13" s="31"/>
    </row>
    <row r="14" spans="1:55" x14ac:dyDescent="0.2">
      <c r="C14" s="40">
        <v>2013</v>
      </c>
      <c r="F14" t="s">
        <v>55</v>
      </c>
      <c r="G14" s="38">
        <f>SUM(G6:G13)</f>
        <v>40.928509585738254</v>
      </c>
      <c r="H14" s="51" t="s">
        <v>56</v>
      </c>
      <c r="I14" s="12">
        <f>SUM(I6:I13)</f>
        <v>8.0370745276269133</v>
      </c>
      <c r="J14" s="51" t="s">
        <v>56</v>
      </c>
      <c r="K14" s="38">
        <f>SUM(K6:K13)</f>
        <v>1867.6515161071204</v>
      </c>
      <c r="L14" s="51" t="s">
        <v>56</v>
      </c>
      <c r="M14" s="38">
        <f>SUM(M6:M13)</f>
        <v>84.079231363385134</v>
      </c>
      <c r="N14" s="51" t="s">
        <v>56</v>
      </c>
      <c r="O14" s="38">
        <f>SUM(O6:O13)</f>
        <v>29109.27857803597</v>
      </c>
      <c r="P14" s="51" t="s">
        <v>56</v>
      </c>
      <c r="Q14" s="38">
        <f>SUM(Q6:Q13)</f>
        <v>571592.84543064318</v>
      </c>
      <c r="R14" s="51" t="s">
        <v>56</v>
      </c>
      <c r="T14" s="34">
        <f>SUM(T6:T13)</f>
        <v>4.0824465581371925</v>
      </c>
      <c r="W14" s="34">
        <f>SUM(W6:W13)</f>
        <v>1458.3753252326405</v>
      </c>
      <c r="X14" s="34">
        <f>SUM(X6:X13)</f>
        <v>11.721509333759343</v>
      </c>
      <c r="Y14" s="34">
        <f>SUM(Y6:Y13)</f>
        <v>313.47545017733546</v>
      </c>
      <c r="Z14" s="34">
        <f>SUM(Z6:Z13)</f>
        <v>319.2</v>
      </c>
      <c r="AB14" s="34"/>
      <c r="AE14" s="1" t="s">
        <v>55</v>
      </c>
      <c r="AF14" s="34">
        <f t="shared" ref="AF14:AL14" si="29">SUM(AF6:AF13)</f>
        <v>1</v>
      </c>
      <c r="AG14" s="34">
        <f t="shared" si="29"/>
        <v>1</v>
      </c>
      <c r="AH14" s="34">
        <f t="shared" si="29"/>
        <v>1</v>
      </c>
      <c r="AI14" s="34">
        <f t="shared" si="29"/>
        <v>1</v>
      </c>
      <c r="AJ14" s="34">
        <f t="shared" si="29"/>
        <v>1</v>
      </c>
      <c r="AK14" s="34">
        <f t="shared" si="29"/>
        <v>1</v>
      </c>
      <c r="AL14" s="34">
        <f t="shared" si="29"/>
        <v>1</v>
      </c>
      <c r="AM14" s="1"/>
      <c r="AN14" s="34">
        <f>SUM(AN6:AN13)</f>
        <v>1</v>
      </c>
      <c r="AO14" s="34">
        <f>SUM(AO6:AO13)</f>
        <v>0.99999999999999989</v>
      </c>
      <c r="AP14" s="31"/>
    </row>
    <row r="15" spans="1:55" x14ac:dyDescent="0.2">
      <c r="A15" t="s">
        <v>30</v>
      </c>
      <c r="B15" t="s">
        <v>31</v>
      </c>
      <c r="C15" s="48" t="s">
        <v>35</v>
      </c>
      <c r="D15" s="2" t="s">
        <v>33</v>
      </c>
      <c r="F15" s="29" t="s">
        <v>50</v>
      </c>
      <c r="G15" s="32"/>
      <c r="K15" s="42"/>
      <c r="L15" s="23"/>
      <c r="M15" s="22"/>
      <c r="N15" s="23"/>
      <c r="O15" s="25"/>
      <c r="P15" s="43"/>
      <c r="R15" s="39"/>
      <c r="S15" s="19"/>
      <c r="T15" s="36"/>
      <c r="U15" s="23"/>
      <c r="V15" s="20"/>
      <c r="W15" s="35"/>
      <c r="X15" s="23"/>
      <c r="AE15" s="17" t="s">
        <v>40</v>
      </c>
      <c r="AF15" s="1"/>
      <c r="AG15" s="1"/>
      <c r="AH15" s="1"/>
      <c r="AI15" s="1"/>
      <c r="AJ15" s="1"/>
      <c r="AK15" s="8"/>
      <c r="AL15" s="1"/>
      <c r="AM15" s="1"/>
      <c r="AN15" s="1"/>
      <c r="AO15" s="1"/>
      <c r="AP15" s="31"/>
    </row>
    <row r="16" spans="1:55" x14ac:dyDescent="0.2">
      <c r="A16" t="s">
        <v>18</v>
      </c>
      <c r="B16" t="s">
        <v>11</v>
      </c>
      <c r="C16" s="48">
        <v>117798.74722981453</v>
      </c>
      <c r="D16" s="2">
        <v>46</v>
      </c>
      <c r="G16" s="3"/>
      <c r="H16" s="44"/>
      <c r="I16" s="3"/>
      <c r="J16" s="3"/>
      <c r="K16" s="42"/>
      <c r="L16" s="23"/>
      <c r="M16" s="22"/>
      <c r="N16" s="23"/>
      <c r="O16" s="25"/>
      <c r="P16" s="43"/>
      <c r="R16" s="39"/>
      <c r="S16" s="19"/>
      <c r="T16" s="36"/>
      <c r="U16" s="23"/>
      <c r="V16" s="20"/>
      <c r="W16" s="35"/>
      <c r="X16" s="23"/>
      <c r="AE16" s="17" t="s">
        <v>42</v>
      </c>
      <c r="AP16" s="31"/>
      <c r="AQ16" s="27"/>
      <c r="AT16" s="28"/>
      <c r="AU16" s="28"/>
      <c r="AV16" s="28"/>
      <c r="AW16" s="28"/>
      <c r="AX16" s="28"/>
      <c r="AY16" s="28"/>
      <c r="AZ16" s="28"/>
      <c r="BA16" s="28"/>
      <c r="BC16" s="27"/>
    </row>
    <row r="17" spans="1:56" x14ac:dyDescent="0.2">
      <c r="B17" t="s">
        <v>17</v>
      </c>
      <c r="C17" s="48">
        <v>57.102239388041198</v>
      </c>
      <c r="D17" s="2">
        <v>18</v>
      </c>
      <c r="G17" s="3"/>
      <c r="H17" s="44"/>
      <c r="I17" s="3"/>
      <c r="J17" s="3"/>
      <c r="K17" s="42"/>
      <c r="L17" s="23"/>
      <c r="M17" s="24"/>
      <c r="N17" s="23"/>
      <c r="O17" s="25"/>
      <c r="P17" s="43"/>
      <c r="R17" s="39"/>
      <c r="S17" s="19"/>
      <c r="T17" s="36"/>
      <c r="U17" s="23"/>
      <c r="V17" s="20"/>
      <c r="W17" s="35"/>
      <c r="X17" s="23"/>
      <c r="AP17" s="31"/>
      <c r="AQ17" s="27"/>
      <c r="AT17" s="28"/>
      <c r="AU17" s="28"/>
      <c r="AV17" s="28"/>
      <c r="AW17" s="28"/>
      <c r="AX17" s="28"/>
      <c r="AY17" s="28"/>
      <c r="AZ17" s="28"/>
      <c r="BA17" s="28"/>
      <c r="BC17" s="27"/>
    </row>
    <row r="18" spans="1:56" x14ac:dyDescent="0.2">
      <c r="B18" t="s">
        <v>13</v>
      </c>
      <c r="C18" s="48">
        <v>18538.253081873059</v>
      </c>
      <c r="D18" s="2">
        <v>73</v>
      </c>
      <c r="AP18" s="31"/>
      <c r="AQ18" s="27"/>
      <c r="AT18" s="28"/>
      <c r="AU18" s="28"/>
      <c r="AV18" s="28"/>
      <c r="AW18" s="28"/>
      <c r="AX18" s="28"/>
      <c r="AY18" s="28"/>
      <c r="AZ18" s="28"/>
      <c r="BA18" s="28"/>
      <c r="BC18" s="27"/>
    </row>
    <row r="19" spans="1:56" x14ac:dyDescent="0.2">
      <c r="B19" t="s">
        <v>12</v>
      </c>
      <c r="C19" s="48">
        <v>208771.21302604675</v>
      </c>
      <c r="D19" s="2">
        <v>65</v>
      </c>
      <c r="AP19" s="31"/>
      <c r="AQ19" s="27"/>
      <c r="AT19" s="28"/>
      <c r="AU19" s="28"/>
      <c r="AV19" s="28"/>
      <c r="AW19" s="28"/>
      <c r="AX19" s="28"/>
      <c r="AY19" s="28"/>
      <c r="AZ19" s="28"/>
      <c r="BA19" s="28"/>
      <c r="BC19" s="27"/>
    </row>
    <row r="20" spans="1:56" x14ac:dyDescent="0.2">
      <c r="B20" t="s">
        <v>10</v>
      </c>
      <c r="C20" s="48">
        <v>21319.287902355194</v>
      </c>
      <c r="D20" s="2">
        <v>210</v>
      </c>
      <c r="AP20" s="31"/>
      <c r="AQ20" s="27"/>
      <c r="AT20" s="28"/>
      <c r="AU20" s="28"/>
      <c r="AV20" s="28"/>
      <c r="AW20" s="28"/>
      <c r="AX20" s="28"/>
      <c r="AY20" s="28"/>
      <c r="AZ20" s="28"/>
      <c r="BA20" s="28"/>
      <c r="BC20" s="27"/>
    </row>
    <row r="21" spans="1:56" x14ac:dyDescent="0.2">
      <c r="B21" t="s">
        <v>14</v>
      </c>
      <c r="C21" s="48">
        <v>94293.658848524094</v>
      </c>
      <c r="D21" s="2">
        <v>67</v>
      </c>
      <c r="AP21" s="31"/>
      <c r="AQ21" s="27"/>
      <c r="AT21" s="28"/>
      <c r="AU21" s="28"/>
      <c r="AV21" s="28"/>
      <c r="AW21" s="28"/>
      <c r="AX21" s="28"/>
      <c r="AY21" s="28"/>
      <c r="AZ21" s="28"/>
      <c r="BA21" s="28"/>
      <c r="BC21" s="27"/>
    </row>
    <row r="22" spans="1:56" x14ac:dyDescent="0.2">
      <c r="B22" t="s">
        <v>15</v>
      </c>
      <c r="C22" s="48">
        <v>110793.28757190704</v>
      </c>
      <c r="D22" s="2">
        <v>65</v>
      </c>
      <c r="AP22" s="31"/>
      <c r="AQ22" s="27"/>
      <c r="AT22" s="28"/>
      <c r="AU22" s="28"/>
      <c r="AV22" s="28"/>
      <c r="AW22" s="28"/>
      <c r="AX22" s="28"/>
      <c r="AY22" s="28"/>
      <c r="AZ22" s="28"/>
      <c r="BA22" s="28"/>
      <c r="BC22" s="27"/>
    </row>
    <row r="23" spans="1:56" x14ac:dyDescent="0.2">
      <c r="B23" t="s">
        <v>16</v>
      </c>
      <c r="C23" s="48">
        <v>21.29553073446732</v>
      </c>
      <c r="D23" s="2">
        <v>65</v>
      </c>
      <c r="AP23" s="31"/>
      <c r="AQ23" s="27"/>
      <c r="AT23" s="28"/>
      <c r="AU23" s="28"/>
      <c r="AV23" s="28"/>
      <c r="AW23" s="28"/>
      <c r="AX23" s="28"/>
      <c r="AY23" s="28"/>
      <c r="AZ23" s="28"/>
      <c r="BA23" s="28"/>
      <c r="BC23" s="27"/>
    </row>
    <row r="24" spans="1:56" x14ac:dyDescent="0.2">
      <c r="A24" t="s">
        <v>19</v>
      </c>
      <c r="B24" t="s">
        <v>11</v>
      </c>
      <c r="C24" s="48">
        <v>12.191293665178819</v>
      </c>
      <c r="D24" s="2">
        <v>56</v>
      </c>
      <c r="AP24" s="31"/>
      <c r="AQ24" s="27"/>
      <c r="AU24" s="28"/>
      <c r="AV24" s="28"/>
      <c r="AW24" s="28"/>
      <c r="AX24" s="28"/>
      <c r="AY24" s="28"/>
      <c r="AZ24" s="28"/>
      <c r="BA24" s="28"/>
      <c r="BB24" s="28"/>
      <c r="BD24" s="27"/>
    </row>
    <row r="25" spans="1:56" x14ac:dyDescent="0.2">
      <c r="B25" t="s">
        <v>17</v>
      </c>
      <c r="C25" s="48">
        <v>0.18793021392775699</v>
      </c>
      <c r="D25" s="2">
        <v>8</v>
      </c>
      <c r="AP25" s="31"/>
      <c r="AQ25" s="27"/>
      <c r="AU25" s="28"/>
      <c r="AV25" s="28"/>
      <c r="AW25" s="28"/>
      <c r="AX25" s="28"/>
      <c r="AY25" s="28"/>
      <c r="AZ25" s="28"/>
      <c r="BA25" s="28"/>
      <c r="BB25" s="28"/>
      <c r="BD25" s="27"/>
    </row>
    <row r="26" spans="1:56" x14ac:dyDescent="0.2">
      <c r="B26" t="s">
        <v>13</v>
      </c>
      <c r="C26" s="48">
        <v>0.93417749454965815</v>
      </c>
      <c r="D26" s="2">
        <v>28</v>
      </c>
      <c r="AP26" s="31"/>
      <c r="AQ26" s="27"/>
      <c r="AU26" s="28"/>
      <c r="AV26" s="28"/>
      <c r="AW26" s="28"/>
      <c r="AX26" s="28"/>
      <c r="AY26" s="28"/>
      <c r="AZ26" s="28"/>
      <c r="BA26" s="28"/>
      <c r="BB26" s="28"/>
      <c r="BD26" s="27"/>
    </row>
    <row r="27" spans="1:56" x14ac:dyDescent="0.2">
      <c r="B27" t="s">
        <v>12</v>
      </c>
      <c r="C27" s="48">
        <v>11.599322581663728</v>
      </c>
      <c r="D27" s="2">
        <v>28</v>
      </c>
      <c r="AQ27" s="27"/>
      <c r="AU27" s="28"/>
      <c r="AV27" s="28"/>
      <c r="AW27" s="28"/>
      <c r="AX27" s="28"/>
      <c r="AY27" s="28"/>
      <c r="AZ27" s="28"/>
      <c r="BA27" s="28"/>
      <c r="BB27" s="28"/>
      <c r="BD27" s="27"/>
    </row>
    <row r="28" spans="1:56" x14ac:dyDescent="0.2">
      <c r="B28" t="s">
        <v>10</v>
      </c>
      <c r="C28" s="48">
        <v>23.183771608397365</v>
      </c>
      <c r="D28" s="2">
        <v>363</v>
      </c>
      <c r="R28" s="39"/>
      <c r="S28" s="19"/>
      <c r="T28" s="36"/>
      <c r="U28" s="23"/>
      <c r="V28" s="20"/>
      <c r="W28" s="35"/>
      <c r="X28" s="23"/>
      <c r="AQ28" s="27"/>
      <c r="AU28" s="28"/>
      <c r="AV28" s="28"/>
      <c r="AW28" s="28"/>
      <c r="AX28" s="28"/>
      <c r="AY28" s="28"/>
      <c r="AZ28" s="28"/>
      <c r="BA28" s="28"/>
      <c r="BB28" s="28"/>
      <c r="BD28" s="27"/>
    </row>
    <row r="29" spans="1:56" x14ac:dyDescent="0.2">
      <c r="B29" t="s">
        <v>14</v>
      </c>
      <c r="C29" s="48">
        <v>8.9221558980643749</v>
      </c>
      <c r="D29" s="2">
        <v>27</v>
      </c>
      <c r="AQ29" s="27"/>
      <c r="AU29" s="28"/>
      <c r="AV29" s="28"/>
      <c r="AW29" s="28"/>
      <c r="AX29" s="28"/>
      <c r="AY29" s="28"/>
      <c r="AZ29" s="28"/>
      <c r="BA29" s="28"/>
      <c r="BB29" s="28"/>
      <c r="BD29" s="27"/>
    </row>
    <row r="30" spans="1:56" x14ac:dyDescent="0.2">
      <c r="B30" t="s">
        <v>15</v>
      </c>
      <c r="C30" s="48">
        <v>27.003545802086592</v>
      </c>
      <c r="D30" s="2">
        <v>28</v>
      </c>
      <c r="AQ30" s="27"/>
      <c r="AU30" s="28"/>
      <c r="AV30" s="28"/>
      <c r="AW30" s="28"/>
      <c r="AX30" s="28"/>
      <c r="AY30" s="28"/>
      <c r="AZ30" s="28"/>
      <c r="BA30" s="28"/>
      <c r="BB30" s="28"/>
      <c r="BD30" s="27"/>
    </row>
    <row r="31" spans="1:56" x14ac:dyDescent="0.2">
      <c r="B31" t="s">
        <v>16</v>
      </c>
      <c r="C31" s="48">
        <v>5.7034099516840797E-2</v>
      </c>
      <c r="D31" s="2">
        <v>27</v>
      </c>
      <c r="AQ31" s="27"/>
      <c r="AU31" s="28"/>
      <c r="AV31" s="28"/>
      <c r="AW31" s="28"/>
      <c r="AX31" s="28"/>
      <c r="AY31" s="28"/>
      <c r="AZ31" s="28"/>
      <c r="BA31" s="28"/>
      <c r="BB31" s="28"/>
      <c r="BD31" s="27"/>
    </row>
    <row r="32" spans="1:56" x14ac:dyDescent="0.2">
      <c r="A32" t="s">
        <v>43</v>
      </c>
      <c r="B32" t="s">
        <v>11</v>
      </c>
      <c r="C32" s="48">
        <v>0.16763057336652309</v>
      </c>
      <c r="D32" s="2">
        <v>5</v>
      </c>
      <c r="AQ32" s="27"/>
      <c r="AU32" s="28"/>
      <c r="AV32" s="28"/>
      <c r="AW32" s="28"/>
      <c r="AX32" s="28"/>
      <c r="AY32" s="28"/>
      <c r="AZ32" s="28"/>
      <c r="BA32" s="28"/>
      <c r="BB32" s="28"/>
      <c r="BD32" s="27"/>
    </row>
    <row r="33" spans="1:56" x14ac:dyDescent="0.2">
      <c r="B33" t="s">
        <v>17</v>
      </c>
      <c r="C33" s="48">
        <v>0.93894520530011505</v>
      </c>
      <c r="D33" s="2">
        <v>8</v>
      </c>
      <c r="AQ33" s="27"/>
      <c r="AU33" s="28"/>
      <c r="AV33" s="28"/>
      <c r="AW33" s="28"/>
      <c r="AX33" s="28"/>
      <c r="AY33" s="28"/>
      <c r="AZ33" s="28"/>
      <c r="BA33" s="28"/>
      <c r="BB33" s="28"/>
      <c r="BD33" s="27"/>
    </row>
    <row r="34" spans="1:56" x14ac:dyDescent="0.2">
      <c r="B34" t="s">
        <v>13</v>
      </c>
      <c r="C34" s="48">
        <v>0.14361105578427669</v>
      </c>
      <c r="D34" s="2">
        <v>27</v>
      </c>
      <c r="AQ34" s="27"/>
      <c r="AU34" s="28"/>
      <c r="AV34" s="28"/>
      <c r="AW34" s="28"/>
      <c r="AX34" s="28"/>
      <c r="AY34" s="28"/>
      <c r="AZ34" s="28"/>
      <c r="BA34" s="28"/>
      <c r="BB34" s="28"/>
      <c r="BD34" s="27"/>
    </row>
    <row r="35" spans="1:56" x14ac:dyDescent="0.2">
      <c r="B35" t="s">
        <v>12</v>
      </c>
      <c r="C35" s="48">
        <v>3.7869701141025871</v>
      </c>
      <c r="D35" s="2">
        <v>27</v>
      </c>
      <c r="AQ35" s="27"/>
      <c r="AU35" s="28"/>
      <c r="AV35" s="28"/>
      <c r="AW35" s="28"/>
      <c r="AX35" s="28"/>
      <c r="AY35" s="28"/>
      <c r="AZ35" s="28"/>
      <c r="BA35" s="28"/>
      <c r="BB35" s="28"/>
      <c r="BD35" s="27"/>
    </row>
    <row r="36" spans="1:56" x14ac:dyDescent="0.2">
      <c r="B36" t="s">
        <v>10</v>
      </c>
      <c r="C36" s="48">
        <v>3.06300981156528</v>
      </c>
      <c r="D36" s="2">
        <v>77</v>
      </c>
      <c r="AQ36" s="27"/>
      <c r="AU36" s="28"/>
      <c r="AV36" s="28"/>
      <c r="AW36" s="28"/>
      <c r="AX36" s="28"/>
      <c r="AY36" s="28"/>
      <c r="AZ36" s="28"/>
      <c r="BA36" s="28"/>
      <c r="BB36" s="28"/>
      <c r="BD36" s="27"/>
    </row>
    <row r="37" spans="1:56" x14ac:dyDescent="0.2">
      <c r="B37" t="s">
        <v>14</v>
      </c>
      <c r="C37" s="48">
        <v>0.66578062540793326</v>
      </c>
      <c r="D37" s="2">
        <v>26</v>
      </c>
      <c r="AQ37" s="27"/>
      <c r="AU37" s="28"/>
      <c r="AV37" s="28"/>
      <c r="AW37" s="28"/>
      <c r="AX37" s="28"/>
      <c r="AY37" s="28"/>
      <c r="AZ37" s="28"/>
      <c r="BA37" s="28"/>
      <c r="BB37" s="28"/>
      <c r="BD37" s="27"/>
    </row>
    <row r="38" spans="1:56" x14ac:dyDescent="0.2">
      <c r="B38" t="s">
        <v>15</v>
      </c>
      <c r="C38" s="48">
        <v>2.9491756872739643</v>
      </c>
      <c r="D38" s="2">
        <v>27</v>
      </c>
      <c r="AQ38" s="27"/>
      <c r="AU38" s="28"/>
      <c r="AV38" s="28"/>
      <c r="AW38" s="28"/>
      <c r="AX38" s="28"/>
      <c r="AY38" s="28"/>
      <c r="AZ38" s="28"/>
      <c r="BA38" s="28"/>
      <c r="BB38" s="28"/>
      <c r="BD38" s="27"/>
    </row>
    <row r="39" spans="1:56" x14ac:dyDescent="0.2">
      <c r="B39" t="s">
        <v>16</v>
      </c>
      <c r="C39" s="48">
        <v>6.3862609586635699E-3</v>
      </c>
      <c r="D39" s="2">
        <v>26</v>
      </c>
      <c r="S39" s="1"/>
      <c r="T39" s="3"/>
      <c r="U39" s="3"/>
      <c r="AQ39" s="27"/>
      <c r="AU39" s="28"/>
      <c r="AV39" s="28"/>
      <c r="AW39" s="28"/>
      <c r="AX39" s="28"/>
      <c r="AY39" s="28"/>
      <c r="AZ39" s="28"/>
      <c r="BA39" s="28"/>
      <c r="BB39" s="28"/>
      <c r="BD39" s="27"/>
    </row>
    <row r="40" spans="1:56" x14ac:dyDescent="0.2">
      <c r="A40" t="s">
        <v>34</v>
      </c>
      <c r="B40" t="s">
        <v>11</v>
      </c>
      <c r="C40" s="48">
        <v>1.8766738022059144</v>
      </c>
      <c r="D40" s="2">
        <v>5</v>
      </c>
      <c r="S40" s="1"/>
      <c r="T40" s="3"/>
      <c r="U40" s="3"/>
      <c r="AQ40" s="27"/>
      <c r="AU40" s="28"/>
      <c r="AV40" s="28"/>
      <c r="AW40" s="28"/>
      <c r="AX40" s="28"/>
      <c r="AY40" s="28"/>
      <c r="AZ40" s="28"/>
      <c r="BA40" s="28"/>
      <c r="BB40" s="28"/>
      <c r="BD40" s="27"/>
    </row>
    <row r="41" spans="1:56" x14ac:dyDescent="0.2">
      <c r="B41" t="s">
        <v>17</v>
      </c>
      <c r="C41" s="48">
        <v>3.3401242319960147</v>
      </c>
      <c r="D41" s="2">
        <v>8</v>
      </c>
      <c r="AQ41" s="27"/>
      <c r="AU41" s="28"/>
      <c r="AV41" s="28"/>
      <c r="AW41" s="28"/>
      <c r="AX41" s="28"/>
      <c r="AY41" s="28"/>
      <c r="AZ41" s="28"/>
      <c r="BA41" s="28"/>
      <c r="BB41" s="28"/>
      <c r="BD41" s="27"/>
    </row>
    <row r="42" spans="1:56" x14ac:dyDescent="0.2">
      <c r="B42" t="s">
        <v>13</v>
      </c>
      <c r="C42" s="48">
        <v>13.704765773378313</v>
      </c>
      <c r="D42" s="2">
        <v>27</v>
      </c>
    </row>
    <row r="43" spans="1:56" x14ac:dyDescent="0.2">
      <c r="B43" t="s">
        <v>12</v>
      </c>
      <c r="C43" s="48">
        <v>188.50360604375601</v>
      </c>
      <c r="D43" s="2">
        <v>27</v>
      </c>
    </row>
    <row r="44" spans="1:56" x14ac:dyDescent="0.2">
      <c r="B44" t="s">
        <v>10</v>
      </c>
      <c r="C44" s="48">
        <v>1100.1231188774109</v>
      </c>
      <c r="D44" s="2">
        <v>77</v>
      </c>
    </row>
    <row r="45" spans="1:56" x14ac:dyDescent="0.2">
      <c r="B45" t="s">
        <v>14</v>
      </c>
      <c r="C45" s="48">
        <v>10.98717230418697</v>
      </c>
      <c r="D45" s="2">
        <v>26</v>
      </c>
    </row>
    <row r="46" spans="1:56" x14ac:dyDescent="0.2">
      <c r="B46" t="s">
        <v>15</v>
      </c>
      <c r="C46" s="48">
        <v>139.48885718733072</v>
      </c>
      <c r="D46" s="2">
        <v>27</v>
      </c>
    </row>
    <row r="47" spans="1:56" x14ac:dyDescent="0.2">
      <c r="B47" t="s">
        <v>16</v>
      </c>
      <c r="C47" s="48">
        <v>0.3510070123757032</v>
      </c>
      <c r="D47" s="2">
        <v>26</v>
      </c>
    </row>
    <row r="48" spans="1:56" x14ac:dyDescent="0.2">
      <c r="A48" t="s">
        <v>44</v>
      </c>
      <c r="B48" t="s">
        <v>11</v>
      </c>
      <c r="C48" s="48">
        <v>7.5858239643130219</v>
      </c>
      <c r="D48" s="2">
        <v>6</v>
      </c>
    </row>
    <row r="49" spans="1:4" x14ac:dyDescent="0.2">
      <c r="B49" t="s">
        <v>17</v>
      </c>
      <c r="C49" s="48">
        <v>0.28294638975057751</v>
      </c>
      <c r="D49" s="2">
        <v>8</v>
      </c>
    </row>
    <row r="50" spans="1:4" x14ac:dyDescent="0.2">
      <c r="B50" t="s">
        <v>13</v>
      </c>
      <c r="C50" s="48">
        <v>4.8022638914408162</v>
      </c>
      <c r="D50" s="2">
        <v>28</v>
      </c>
    </row>
    <row r="51" spans="1:4" x14ac:dyDescent="0.2">
      <c r="B51" t="s">
        <v>12</v>
      </c>
      <c r="C51" s="48">
        <v>106.208162214607</v>
      </c>
      <c r="D51" s="2">
        <v>28</v>
      </c>
    </row>
    <row r="52" spans="1:4" x14ac:dyDescent="0.2">
      <c r="B52" t="s">
        <v>10</v>
      </c>
      <c r="C52" s="48">
        <v>73.017827779054642</v>
      </c>
      <c r="D52" s="2">
        <v>28</v>
      </c>
    </row>
    <row r="53" spans="1:4" x14ac:dyDescent="0.2">
      <c r="B53" t="s">
        <v>14</v>
      </c>
      <c r="C53" s="48">
        <v>22.070528350304812</v>
      </c>
      <c r="D53" s="2">
        <v>27</v>
      </c>
    </row>
    <row r="54" spans="1:4" x14ac:dyDescent="0.2">
      <c r="B54" t="s">
        <v>15</v>
      </c>
      <c r="C54" s="48">
        <v>99.361789122223854</v>
      </c>
      <c r="D54" s="2">
        <v>28</v>
      </c>
    </row>
    <row r="55" spans="1:4" x14ac:dyDescent="0.2">
      <c r="B55" t="s">
        <v>16</v>
      </c>
      <c r="C55" s="48">
        <v>0.14610846564073654</v>
      </c>
      <c r="D55" s="2">
        <v>27</v>
      </c>
    </row>
    <row r="56" spans="1:4" x14ac:dyDescent="0.2">
      <c r="A56" t="s">
        <v>20</v>
      </c>
      <c r="B56" t="s">
        <v>11</v>
      </c>
      <c r="C56" s="48">
        <v>0.42912861816103032</v>
      </c>
      <c r="D56" s="2">
        <v>22</v>
      </c>
    </row>
    <row r="57" spans="1:4" x14ac:dyDescent="0.2">
      <c r="B57" t="s">
        <v>17</v>
      </c>
      <c r="C57" s="48">
        <v>6.0969007296080235E-2</v>
      </c>
      <c r="D57" s="2">
        <v>8</v>
      </c>
    </row>
    <row r="58" spans="1:4" x14ac:dyDescent="0.2">
      <c r="B58" t="s">
        <v>13</v>
      </c>
      <c r="C58" s="48">
        <v>0.19095769942941843</v>
      </c>
      <c r="D58" s="2">
        <v>28</v>
      </c>
    </row>
    <row r="59" spans="1:4" x14ac:dyDescent="0.2">
      <c r="B59" t="s">
        <v>12</v>
      </c>
      <c r="C59" s="48">
        <v>1.3473763189394958</v>
      </c>
      <c r="D59" s="2">
        <v>28</v>
      </c>
    </row>
    <row r="60" spans="1:4" x14ac:dyDescent="0.2">
      <c r="B60" t="s">
        <v>10</v>
      </c>
      <c r="C60" s="48">
        <v>0.16061777976574376</v>
      </c>
      <c r="D60" s="2">
        <v>249</v>
      </c>
    </row>
    <row r="61" spans="1:4" x14ac:dyDescent="0.2">
      <c r="B61" t="s">
        <v>14</v>
      </c>
      <c r="C61" s="48">
        <v>0.53358707074949052</v>
      </c>
      <c r="D61" s="2">
        <v>27</v>
      </c>
    </row>
    <row r="62" spans="1:4" x14ac:dyDescent="0.2">
      <c r="B62" t="s">
        <v>15</v>
      </c>
      <c r="C62" s="48">
        <v>1.3523334179626545</v>
      </c>
      <c r="D62" s="2">
        <v>27</v>
      </c>
    </row>
    <row r="63" spans="1:4" x14ac:dyDescent="0.2">
      <c r="B63" t="s">
        <v>16</v>
      </c>
      <c r="C63" s="48">
        <v>7.4766458332788943E-3</v>
      </c>
      <c r="D63" s="2">
        <v>27</v>
      </c>
    </row>
    <row r="64" spans="1:4" x14ac:dyDescent="0.2">
      <c r="A64" t="s">
        <v>23</v>
      </c>
      <c r="B64" t="s">
        <v>11</v>
      </c>
      <c r="C64" s="48">
        <v>0.56013190643352573</v>
      </c>
      <c r="D64" s="2">
        <v>6</v>
      </c>
    </row>
    <row r="65" spans="1:4" x14ac:dyDescent="0.2">
      <c r="B65" t="s">
        <v>17</v>
      </c>
      <c r="C65" s="48">
        <v>6.4486118677450577E-2</v>
      </c>
      <c r="D65" s="2">
        <v>8</v>
      </c>
    </row>
    <row r="66" spans="1:4" x14ac:dyDescent="0.2">
      <c r="B66" t="s">
        <v>13</v>
      </c>
      <c r="C66" s="48">
        <v>0.23340469384856988</v>
      </c>
      <c r="D66" s="2">
        <v>28</v>
      </c>
    </row>
    <row r="67" spans="1:4" x14ac:dyDescent="0.2">
      <c r="B67" t="s">
        <v>12</v>
      </c>
      <c r="C67" s="48">
        <v>2.3400940669234842</v>
      </c>
      <c r="D67" s="2">
        <v>28</v>
      </c>
    </row>
    <row r="68" spans="1:4" x14ac:dyDescent="0.2">
      <c r="B68" t="s">
        <v>10</v>
      </c>
      <c r="C68" s="48">
        <v>1.5948265431798063</v>
      </c>
      <c r="D68" s="2">
        <v>249</v>
      </c>
    </row>
    <row r="69" spans="1:4" x14ac:dyDescent="0.2">
      <c r="B69" t="s">
        <v>14</v>
      </c>
      <c r="C69" s="48">
        <v>0.90906273137079552</v>
      </c>
      <c r="D69" s="2">
        <v>26</v>
      </c>
    </row>
    <row r="70" spans="1:4" x14ac:dyDescent="0.2">
      <c r="B70" t="s">
        <v>15</v>
      </c>
      <c r="C70" s="48">
        <v>2.3251354097155854</v>
      </c>
      <c r="D70" s="2">
        <v>28</v>
      </c>
    </row>
    <row r="71" spans="1:4" x14ac:dyDescent="0.2">
      <c r="B71" t="s">
        <v>16</v>
      </c>
      <c r="C71" s="48">
        <v>9.9330574776956837E-3</v>
      </c>
      <c r="D71" s="2">
        <v>27</v>
      </c>
    </row>
    <row r="72" spans="1:4" x14ac:dyDescent="0.2">
      <c r="A72" t="s">
        <v>5</v>
      </c>
      <c r="B72" t="s">
        <v>11</v>
      </c>
      <c r="C72" s="48">
        <v>19.270590094849467</v>
      </c>
      <c r="D72" s="2">
        <v>56</v>
      </c>
    </row>
    <row r="73" spans="1:4" x14ac:dyDescent="0.2">
      <c r="B73" t="s">
        <v>17</v>
      </c>
      <c r="C73" s="48">
        <v>0.45635704218875617</v>
      </c>
      <c r="D73" s="2">
        <v>8</v>
      </c>
    </row>
    <row r="74" spans="1:4" x14ac:dyDescent="0.2">
      <c r="B74" t="s">
        <v>13</v>
      </c>
      <c r="C74" s="48">
        <v>5.8279551637824625</v>
      </c>
      <c r="D74" s="2">
        <v>27</v>
      </c>
    </row>
    <row r="75" spans="1:4" x14ac:dyDescent="0.2">
      <c r="B75" t="s">
        <v>12</v>
      </c>
      <c r="C75" s="48">
        <v>120.91164796799421</v>
      </c>
      <c r="D75" s="2">
        <v>27</v>
      </c>
    </row>
    <row r="76" spans="1:4" x14ac:dyDescent="0.2">
      <c r="B76" t="s">
        <v>10</v>
      </c>
      <c r="C76" s="48">
        <v>106.87364823371172</v>
      </c>
      <c r="D76" s="2">
        <v>363</v>
      </c>
    </row>
    <row r="77" spans="1:4" x14ac:dyDescent="0.2">
      <c r="B77" t="s">
        <v>14</v>
      </c>
      <c r="C77" s="48">
        <v>30.984742724336684</v>
      </c>
      <c r="D77" s="2">
        <v>27</v>
      </c>
    </row>
    <row r="78" spans="1:4" x14ac:dyDescent="0.2">
      <c r="B78" t="s">
        <v>15</v>
      </c>
      <c r="C78" s="48">
        <v>128.33060622960329</v>
      </c>
      <c r="D78" s="2">
        <v>27</v>
      </c>
    </row>
    <row r="79" spans="1:4" x14ac:dyDescent="0.2">
      <c r="B79" t="s">
        <v>16</v>
      </c>
      <c r="C79" s="48">
        <v>0.20273549553166959</v>
      </c>
      <c r="D79" s="2">
        <v>26</v>
      </c>
    </row>
    <row r="80" spans="1:4" x14ac:dyDescent="0.2">
      <c r="A80" t="s">
        <v>7</v>
      </c>
      <c r="B80" t="s">
        <v>11</v>
      </c>
      <c r="C80" s="48">
        <v>1.9354983635912504</v>
      </c>
      <c r="D80" s="2">
        <v>56</v>
      </c>
    </row>
    <row r="81" spans="1:4" x14ac:dyDescent="0.2">
      <c r="B81" t="s">
        <v>17</v>
      </c>
      <c r="C81" s="48">
        <v>7.7889386346214451E-2</v>
      </c>
      <c r="D81" s="2">
        <v>8</v>
      </c>
    </row>
    <row r="82" spans="1:4" x14ac:dyDescent="0.2">
      <c r="B82" t="s">
        <v>13</v>
      </c>
      <c r="C82" s="48">
        <v>0.71658301929710433</v>
      </c>
      <c r="D82" s="2">
        <v>28</v>
      </c>
    </row>
    <row r="83" spans="1:4" x14ac:dyDescent="0.2">
      <c r="B83" t="s">
        <v>12</v>
      </c>
      <c r="C83" s="48">
        <v>15.501398683525622</v>
      </c>
      <c r="D83" s="2">
        <v>28</v>
      </c>
    </row>
    <row r="84" spans="1:4" x14ac:dyDescent="0.2">
      <c r="B84" t="s">
        <v>10</v>
      </c>
      <c r="C84" s="48">
        <v>5.3060235935263336</v>
      </c>
      <c r="D84" s="2">
        <v>363</v>
      </c>
    </row>
    <row r="85" spans="1:4" x14ac:dyDescent="0.2">
      <c r="B85" t="s">
        <v>14</v>
      </c>
      <c r="C85" s="48">
        <v>3.3444833708344959</v>
      </c>
      <c r="D85" s="2">
        <v>27</v>
      </c>
    </row>
    <row r="86" spans="1:4" x14ac:dyDescent="0.2">
      <c r="B86" t="s">
        <v>15</v>
      </c>
      <c r="C86" s="48">
        <v>14.016403713263571</v>
      </c>
      <c r="D86" s="2">
        <v>28</v>
      </c>
    </row>
    <row r="87" spans="1:4" x14ac:dyDescent="0.2">
      <c r="B87" t="s">
        <v>16</v>
      </c>
      <c r="C87" s="48">
        <v>3.0229455353662615E-2</v>
      </c>
      <c r="D87" s="2">
        <v>27</v>
      </c>
    </row>
    <row r="88" spans="1:4" x14ac:dyDescent="0.2">
      <c r="A88" t="s">
        <v>6</v>
      </c>
      <c r="B88" t="s">
        <v>11</v>
      </c>
      <c r="C88" s="48">
        <v>105.42295222729445</v>
      </c>
      <c r="D88" s="2">
        <v>56</v>
      </c>
    </row>
    <row r="89" spans="1:4" x14ac:dyDescent="0.2">
      <c r="B89" t="s">
        <v>17</v>
      </c>
      <c r="C89" s="48">
        <v>7.4561235415749252</v>
      </c>
      <c r="D89" s="2">
        <v>8</v>
      </c>
    </row>
    <row r="90" spans="1:4" x14ac:dyDescent="0.2">
      <c r="B90" t="s">
        <v>13</v>
      </c>
      <c r="C90" s="48">
        <v>210.36223712190986</v>
      </c>
      <c r="D90" s="2">
        <v>28</v>
      </c>
    </row>
    <row r="91" spans="1:4" x14ac:dyDescent="0.2">
      <c r="B91" t="s">
        <v>12</v>
      </c>
      <c r="C91" s="48">
        <v>14303.690133929253</v>
      </c>
      <c r="D91" s="2">
        <v>28</v>
      </c>
    </row>
    <row r="92" spans="1:4" x14ac:dyDescent="0.2">
      <c r="B92" t="s">
        <v>10</v>
      </c>
      <c r="C92" s="48">
        <v>465.23839980363846</v>
      </c>
      <c r="D92" s="2">
        <v>363</v>
      </c>
    </row>
    <row r="93" spans="1:4" x14ac:dyDescent="0.2">
      <c r="B93" t="s">
        <v>14</v>
      </c>
      <c r="C93" s="48">
        <v>867.52686212956905</v>
      </c>
      <c r="D93" s="2">
        <v>27</v>
      </c>
    </row>
    <row r="94" spans="1:4" x14ac:dyDescent="0.2">
      <c r="B94" t="s">
        <v>15</v>
      </c>
      <c r="C94" s="48">
        <v>13145.885510921478</v>
      </c>
      <c r="D94" s="2">
        <v>28</v>
      </c>
    </row>
    <row r="95" spans="1:4" x14ac:dyDescent="0.2">
      <c r="B95" t="s">
        <v>16</v>
      </c>
      <c r="C95" s="48">
        <v>3.6963583612523507</v>
      </c>
      <c r="D95" s="2">
        <v>27</v>
      </c>
    </row>
  </sheetData>
  <printOptions gridLines="1"/>
  <pageMargins left="0.7" right="0.7" top="0.75" bottom="0.75" header="0.3" footer="0.3"/>
  <pageSetup scale="2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7"/>
  <sheetViews>
    <sheetView workbookViewId="0">
      <pane ySplit="15" topLeftCell="A16" activePane="bottomLeft" state="frozen"/>
      <selection pane="bottomLeft" activeCell="H41" sqref="H41"/>
    </sheetView>
  </sheetViews>
  <sheetFormatPr defaultRowHeight="12.75" x14ac:dyDescent="0.2"/>
  <cols>
    <col min="1" max="1" width="14.28515625" customWidth="1"/>
    <col min="2" max="2" width="10.7109375" bestFit="1" customWidth="1"/>
    <col min="3" max="3" width="18.85546875" style="48" customWidth="1"/>
    <col min="4" max="4" width="24.140625" style="2" bestFit="1" customWidth="1"/>
    <col min="6" max="18" width="11.42578125" customWidth="1"/>
  </cols>
  <sheetData>
    <row r="1" spans="1:24" x14ac:dyDescent="0.2">
      <c r="A1" s="29" t="s">
        <v>39</v>
      </c>
    </row>
    <row r="2" spans="1:24" x14ac:dyDescent="0.2">
      <c r="A2" s="21" t="s">
        <v>25</v>
      </c>
      <c r="B2" s="21"/>
      <c r="C2" s="49"/>
      <c r="F2" s="5" t="s">
        <v>57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0"/>
      <c r="R2" s="10"/>
      <c r="S2" s="10"/>
      <c r="T2" s="10"/>
      <c r="U2" s="1"/>
      <c r="V2" s="1"/>
    </row>
    <row r="3" spans="1:24" s="55" customFormat="1" x14ac:dyDescent="0.2">
      <c r="C3" s="56"/>
      <c r="D3" s="57"/>
      <c r="F3" s="14" t="s">
        <v>21</v>
      </c>
      <c r="G3" s="52" t="s">
        <v>7</v>
      </c>
      <c r="H3" s="52"/>
      <c r="I3" s="52" t="s">
        <v>23</v>
      </c>
      <c r="J3" s="52"/>
      <c r="K3" s="52" t="s">
        <v>45</v>
      </c>
      <c r="L3" s="52"/>
      <c r="M3" s="52" t="s">
        <v>8</v>
      </c>
      <c r="N3" s="52"/>
      <c r="O3" s="52" t="s">
        <v>6</v>
      </c>
      <c r="P3" s="52"/>
      <c r="Q3" s="52" t="s">
        <v>9</v>
      </c>
      <c r="R3" s="52"/>
      <c r="S3" s="52"/>
      <c r="T3" s="52"/>
      <c r="U3" s="52" t="s">
        <v>20</v>
      </c>
      <c r="V3" s="52"/>
      <c r="W3" s="52" t="s">
        <v>24</v>
      </c>
      <c r="X3" s="52"/>
    </row>
    <row r="4" spans="1:24" s="55" customFormat="1" x14ac:dyDescent="0.2">
      <c r="C4" s="56"/>
      <c r="D4" s="57"/>
      <c r="F4" s="5" t="s">
        <v>0</v>
      </c>
      <c r="G4" s="16" t="s">
        <v>22</v>
      </c>
      <c r="H4" s="16" t="s">
        <v>37</v>
      </c>
      <c r="I4" s="16" t="s">
        <v>22</v>
      </c>
      <c r="J4" s="16" t="s">
        <v>37</v>
      </c>
      <c r="K4" s="16" t="s">
        <v>1</v>
      </c>
      <c r="L4" s="16" t="s">
        <v>37</v>
      </c>
      <c r="M4" s="16" t="s">
        <v>1</v>
      </c>
      <c r="N4" s="16" t="s">
        <v>37</v>
      </c>
      <c r="O4" s="16" t="s">
        <v>1</v>
      </c>
      <c r="P4" s="16" t="s">
        <v>37</v>
      </c>
      <c r="Q4" s="16" t="s">
        <v>2</v>
      </c>
      <c r="R4" s="16" t="s">
        <v>37</v>
      </c>
      <c r="S4" s="26"/>
      <c r="T4" s="26"/>
      <c r="U4" s="16" t="s">
        <v>22</v>
      </c>
      <c r="V4" s="16" t="s">
        <v>37</v>
      </c>
      <c r="W4" s="16" t="s">
        <v>1</v>
      </c>
      <c r="X4" s="16" t="s">
        <v>37</v>
      </c>
    </row>
    <row r="5" spans="1:24" s="55" customFormat="1" x14ac:dyDescent="0.2">
      <c r="C5" s="56"/>
      <c r="D5" s="57"/>
      <c r="F5" t="s">
        <v>10</v>
      </c>
      <c r="G5" s="22">
        <f t="shared" ref="G5:G12" si="0">VLOOKUP($F5,$B$72:$D$79,2,FALSE)*1000</f>
        <v>57.456229980974037</v>
      </c>
      <c r="H5" s="46">
        <f t="shared" ref="H5:H12" si="1">VLOOKUP($F5,$B$72:$D$79,3,FALSE)</f>
        <v>363</v>
      </c>
      <c r="I5" s="22">
        <f t="shared" ref="I5:I12" si="2">VLOOKUP($F5,$B$64:$D$71,2,FALSE)*1000</f>
        <v>17.269565245902445</v>
      </c>
      <c r="J5" s="46">
        <f t="shared" ref="J5:J12" si="3">VLOOKUP($F5,$B$64:$D$71,3,FALSE)</f>
        <v>249</v>
      </c>
      <c r="K5" s="24">
        <f>'Table 4.2, Table 4.3'!AC6</f>
        <v>15.760679738192223</v>
      </c>
      <c r="L5" s="47">
        <f>N5</f>
        <v>363</v>
      </c>
      <c r="M5" s="24">
        <f t="shared" ref="M5:M12" si="4">VLOOKUP($F5,$B$24:$D$31,2,FALSE)</f>
        <v>0.25104526768098784</v>
      </c>
      <c r="N5" s="46">
        <f t="shared" ref="N5:N12" si="5">VLOOKUP($F5,$B$24:$D$31,3,FALSE)</f>
        <v>363</v>
      </c>
      <c r="O5" s="12">
        <f t="shared" ref="O5:O12" si="6">VLOOKUP($F5,$B$80:$D$87,2,FALSE)</f>
        <v>5.037829934965127</v>
      </c>
      <c r="P5" s="46">
        <f t="shared" ref="P5:P12" si="7">VLOOKUP($F5,$B$80:$D$87,3,FALSE)</f>
        <v>363</v>
      </c>
      <c r="Q5" s="25">
        <f t="shared" ref="Q5:Q12" si="8">VLOOKUP($F5,$B$16:$D$23,2,FALSE)</f>
        <v>230.85572221028201</v>
      </c>
      <c r="R5" s="46">
        <f t="shared" ref="R5:R12" si="9">VLOOKUP($F5,$B$16:$D$23,3,FALSE)</f>
        <v>210</v>
      </c>
      <c r="S5" s="23"/>
      <c r="T5" s="23"/>
      <c r="U5" s="22">
        <f t="shared" ref="U5:U12" si="10">VLOOKUP($F5,$B$40:$D$47,2,FALSE)*1000</f>
        <v>11912.673551381422</v>
      </c>
      <c r="V5" s="23">
        <f t="shared" ref="V5:V12" si="11">VLOOKUP($F5,$B$40:$D$47,3,FALSE)</f>
        <v>77</v>
      </c>
      <c r="W5" s="12">
        <f t="shared" ref="W5:W12" si="12">VLOOKUP($F5,$B$32:$D$39,2,FALSE)</f>
        <v>3.316777490058502E-2</v>
      </c>
      <c r="X5" s="23">
        <f t="shared" ref="X5:X12" si="13">VLOOKUP($F5,$B$32:$D$39,3,FALSE)</f>
        <v>77</v>
      </c>
    </row>
    <row r="6" spans="1:24" s="55" customFormat="1" x14ac:dyDescent="0.2">
      <c r="C6" s="56"/>
      <c r="D6" s="57"/>
      <c r="F6" t="s">
        <v>11</v>
      </c>
      <c r="G6" s="22">
        <f t="shared" si="0"/>
        <v>1142.350160475643</v>
      </c>
      <c r="H6" s="46">
        <f t="shared" si="1"/>
        <v>56</v>
      </c>
      <c r="I6" s="22">
        <f t="shared" si="2"/>
        <v>330.59535737070593</v>
      </c>
      <c r="J6" s="46">
        <f t="shared" si="3"/>
        <v>6</v>
      </c>
      <c r="K6" s="24">
        <f>'Table 4.2, Table 4.3'!AC7</f>
        <v>21.821422005064278</v>
      </c>
      <c r="L6" s="47">
        <f t="shared" ref="L6:L12" si="14">N6</f>
        <v>56</v>
      </c>
      <c r="M6" s="24">
        <f t="shared" si="4"/>
        <v>7.1954213637164504</v>
      </c>
      <c r="N6" s="46">
        <f t="shared" si="5"/>
        <v>56</v>
      </c>
      <c r="O6" s="12">
        <f t="shared" si="6"/>
        <v>62.221662730425813</v>
      </c>
      <c r="P6" s="46">
        <f t="shared" si="7"/>
        <v>56</v>
      </c>
      <c r="Q6" s="25">
        <f t="shared" si="8"/>
        <v>69525.978597121182</v>
      </c>
      <c r="R6" s="46">
        <f t="shared" si="9"/>
        <v>46</v>
      </c>
      <c r="S6" s="23"/>
      <c r="T6" s="23"/>
      <c r="U6" s="22">
        <f t="shared" si="10"/>
        <v>1107.6313260903926</v>
      </c>
      <c r="V6" s="23">
        <f t="shared" si="11"/>
        <v>5</v>
      </c>
      <c r="W6" s="12">
        <f t="shared" si="12"/>
        <v>9.8937212238486935E-2</v>
      </c>
      <c r="X6" s="23">
        <f t="shared" si="13"/>
        <v>5</v>
      </c>
    </row>
    <row r="7" spans="1:24" s="55" customFormat="1" x14ac:dyDescent="0.2">
      <c r="C7" s="56"/>
      <c r="D7" s="57"/>
      <c r="F7" t="s">
        <v>17</v>
      </c>
      <c r="G7" s="22">
        <f t="shared" si="0"/>
        <v>166.4241681910114</v>
      </c>
      <c r="H7" s="46">
        <f t="shared" si="1"/>
        <v>8</v>
      </c>
      <c r="I7" s="22">
        <f t="shared" si="2"/>
        <v>137.7857647132837</v>
      </c>
      <c r="J7" s="46">
        <f t="shared" si="3"/>
        <v>8</v>
      </c>
      <c r="K7" s="24">
        <f>'Table 4.2, Table 4.3'!AC8</f>
        <v>7.9165767349574407</v>
      </c>
      <c r="L7" s="47">
        <f t="shared" si="14"/>
        <v>8</v>
      </c>
      <c r="M7" s="24">
        <f t="shared" si="4"/>
        <v>0.40154546078800701</v>
      </c>
      <c r="N7" s="46">
        <f t="shared" si="5"/>
        <v>8</v>
      </c>
      <c r="O7" s="12">
        <f t="shared" si="6"/>
        <v>15.931299712907979</v>
      </c>
      <c r="P7" s="46">
        <f t="shared" si="7"/>
        <v>8</v>
      </c>
      <c r="Q7" s="25">
        <f t="shared" si="8"/>
        <v>122.00882736137559</v>
      </c>
      <c r="R7" s="46">
        <f t="shared" si="9"/>
        <v>18</v>
      </c>
      <c r="S7" s="23"/>
      <c r="T7" s="23"/>
      <c r="U7" s="22">
        <f t="shared" si="10"/>
        <v>7136.7540950153352</v>
      </c>
      <c r="V7" s="23">
        <f t="shared" si="11"/>
        <v>8</v>
      </c>
      <c r="W7" s="12">
        <f t="shared" si="12"/>
        <v>2.0062191024901392</v>
      </c>
      <c r="X7" s="23">
        <f t="shared" si="13"/>
        <v>8</v>
      </c>
    </row>
    <row r="8" spans="1:24" s="55" customFormat="1" x14ac:dyDescent="0.2">
      <c r="C8" s="56"/>
      <c r="D8" s="57"/>
      <c r="F8" t="s">
        <v>13</v>
      </c>
      <c r="G8" s="22">
        <f t="shared" si="0"/>
        <v>73.506810867468502</v>
      </c>
      <c r="H8" s="46">
        <f t="shared" si="1"/>
        <v>28</v>
      </c>
      <c r="I8" s="22">
        <f t="shared" si="2"/>
        <v>23.942563840174916</v>
      </c>
      <c r="J8" s="46">
        <f t="shared" si="3"/>
        <v>28</v>
      </c>
      <c r="K8" s="24">
        <f>'Table 4.2, Table 4.3'!AC9</f>
        <v>2.7978311735932948</v>
      </c>
      <c r="L8" s="47">
        <f t="shared" si="14"/>
        <v>28</v>
      </c>
      <c r="M8" s="24">
        <f t="shared" si="4"/>
        <v>9.5827568557044648E-2</v>
      </c>
      <c r="N8" s="46">
        <f t="shared" si="5"/>
        <v>28</v>
      </c>
      <c r="O8" s="12">
        <f t="shared" si="6"/>
        <v>21.578877480163413</v>
      </c>
      <c r="P8" s="46">
        <f t="shared" si="7"/>
        <v>28</v>
      </c>
      <c r="Q8" s="25">
        <f t="shared" si="8"/>
        <v>1901.6468802723896</v>
      </c>
      <c r="R8" s="46">
        <f t="shared" si="9"/>
        <v>73</v>
      </c>
      <c r="S8" s="23"/>
      <c r="T8" s="23"/>
      <c r="U8" s="22">
        <f t="shared" si="10"/>
        <v>1405.829608793726</v>
      </c>
      <c r="V8" s="23">
        <f t="shared" si="11"/>
        <v>27</v>
      </c>
      <c r="W8" s="12">
        <f t="shared" si="12"/>
        <v>1.4731566938841294E-2</v>
      </c>
      <c r="X8" s="23">
        <f t="shared" si="13"/>
        <v>27</v>
      </c>
    </row>
    <row r="9" spans="1:24" s="55" customFormat="1" x14ac:dyDescent="0.2">
      <c r="C9" s="56"/>
      <c r="D9" s="57"/>
      <c r="F9" t="s">
        <v>14</v>
      </c>
      <c r="G9" s="22">
        <f t="shared" si="0"/>
        <v>86.86913715647276</v>
      </c>
      <c r="H9" s="46">
        <f t="shared" si="1"/>
        <v>27</v>
      </c>
      <c r="I9" s="22">
        <f t="shared" si="2"/>
        <v>23.611866569270276</v>
      </c>
      <c r="J9" s="46">
        <f t="shared" si="3"/>
        <v>26</v>
      </c>
      <c r="K9" s="24">
        <f>'Table 4.2, Table 4.3'!AC10</f>
        <v>1.6032194427806048</v>
      </c>
      <c r="L9" s="47">
        <f t="shared" si="14"/>
        <v>27</v>
      </c>
      <c r="M9" s="24">
        <f t="shared" si="4"/>
        <v>0.23174281301539201</v>
      </c>
      <c r="N9" s="46">
        <f t="shared" si="5"/>
        <v>27</v>
      </c>
      <c r="O9" s="12">
        <f t="shared" si="6"/>
        <v>22.533019787284594</v>
      </c>
      <c r="P9" s="46">
        <f t="shared" si="7"/>
        <v>27</v>
      </c>
      <c r="Q9" s="25">
        <f t="shared" si="8"/>
        <v>2449.1701333991887</v>
      </c>
      <c r="R9" s="46">
        <f t="shared" si="9"/>
        <v>67</v>
      </c>
      <c r="S9" s="23"/>
      <c r="T9" s="23"/>
      <c r="U9" s="22">
        <f t="shared" si="10"/>
        <v>285.37925653254746</v>
      </c>
      <c r="V9" s="23">
        <f t="shared" si="11"/>
        <v>26</v>
      </c>
      <c r="W9" s="12">
        <f t="shared" si="12"/>
        <v>1.7292891622377276E-2</v>
      </c>
      <c r="X9" s="23">
        <f t="shared" si="13"/>
        <v>26</v>
      </c>
    </row>
    <row r="10" spans="1:24" s="55" customFormat="1" x14ac:dyDescent="0.2">
      <c r="F10" t="s">
        <v>15</v>
      </c>
      <c r="G10" s="22">
        <f t="shared" si="0"/>
        <v>93.902694741755326</v>
      </c>
      <c r="H10" s="46">
        <f t="shared" si="1"/>
        <v>28</v>
      </c>
      <c r="I10" s="22">
        <f t="shared" si="2"/>
        <v>15.57721117901016</v>
      </c>
      <c r="J10" s="46">
        <f t="shared" si="3"/>
        <v>28</v>
      </c>
      <c r="K10" s="24">
        <f>'Table 4.2, Table 4.3'!AC11</f>
        <v>2.7541328667921632</v>
      </c>
      <c r="L10" s="47">
        <f t="shared" si="14"/>
        <v>28</v>
      </c>
      <c r="M10" s="24">
        <f t="shared" si="4"/>
        <v>0.18090986605921139</v>
      </c>
      <c r="N10" s="46">
        <f t="shared" si="5"/>
        <v>28</v>
      </c>
      <c r="O10" s="12">
        <f t="shared" si="6"/>
        <v>88.070670586777709</v>
      </c>
      <c r="P10" s="46">
        <f t="shared" si="7"/>
        <v>28</v>
      </c>
      <c r="Q10" s="25">
        <f t="shared" si="8"/>
        <v>742.25803388178019</v>
      </c>
      <c r="R10" s="46">
        <f t="shared" si="9"/>
        <v>65</v>
      </c>
      <c r="S10" s="23"/>
      <c r="T10" s="23"/>
      <c r="U10" s="22">
        <f t="shared" si="10"/>
        <v>934.50358910134457</v>
      </c>
      <c r="V10" s="23">
        <f t="shared" si="11"/>
        <v>27</v>
      </c>
      <c r="W10" s="12">
        <f t="shared" si="12"/>
        <v>1.9757960027923026E-2</v>
      </c>
      <c r="X10" s="23">
        <f t="shared" si="13"/>
        <v>27</v>
      </c>
    </row>
    <row r="11" spans="1:24" s="55" customFormat="1" x14ac:dyDescent="0.2">
      <c r="A11" t="s">
        <v>26</v>
      </c>
      <c r="B11" t="s">
        <v>27</v>
      </c>
      <c r="C11" s="48"/>
      <c r="D11" s="2"/>
      <c r="F11" t="s">
        <v>12</v>
      </c>
      <c r="G11" s="22">
        <f t="shared" si="0"/>
        <v>91.711105361073749</v>
      </c>
      <c r="H11" s="46">
        <f t="shared" si="1"/>
        <v>28</v>
      </c>
      <c r="I11" s="22">
        <f t="shared" si="2"/>
        <v>13.844725750749605</v>
      </c>
      <c r="J11" s="46">
        <f t="shared" si="3"/>
        <v>28</v>
      </c>
      <c r="K11" s="24">
        <f>'Table 4.2, Table 4.3'!AC12</f>
        <v>2.8190732814011756</v>
      </c>
      <c r="L11" s="47">
        <f t="shared" si="14"/>
        <v>28</v>
      </c>
      <c r="M11" s="24">
        <f t="shared" si="4"/>
        <v>6.8625207126283491E-2</v>
      </c>
      <c r="N11" s="46">
        <f t="shared" si="5"/>
        <v>28</v>
      </c>
      <c r="O11" s="12">
        <f t="shared" si="6"/>
        <v>84.625088336001724</v>
      </c>
      <c r="P11" s="46">
        <f t="shared" si="7"/>
        <v>28</v>
      </c>
      <c r="Q11" s="25">
        <f t="shared" si="8"/>
        <v>1235.1555562879214</v>
      </c>
      <c r="R11" s="46">
        <f t="shared" si="9"/>
        <v>65</v>
      </c>
      <c r="S11" s="23"/>
      <c r="T11" s="23"/>
      <c r="U11" s="22">
        <f t="shared" si="10"/>
        <v>1115.2460773229598</v>
      </c>
      <c r="V11" s="23">
        <f t="shared" si="11"/>
        <v>27</v>
      </c>
      <c r="W11" s="12">
        <f t="shared" si="12"/>
        <v>2.240489534036735E-2</v>
      </c>
      <c r="X11" s="23">
        <f t="shared" si="13"/>
        <v>27</v>
      </c>
    </row>
    <row r="12" spans="1:24" s="55" customFormat="1" x14ac:dyDescent="0.2">
      <c r="A12"/>
      <c r="B12"/>
      <c r="C12" s="48"/>
      <c r="D12" s="2"/>
      <c r="F12" t="s">
        <v>16</v>
      </c>
      <c r="G12" s="22">
        <f t="shared" si="0"/>
        <v>87.148743293313302</v>
      </c>
      <c r="H12" s="46">
        <f t="shared" si="1"/>
        <v>27</v>
      </c>
      <c r="I12" s="22">
        <f t="shared" si="2"/>
        <v>28.636092384527338</v>
      </c>
      <c r="J12" s="46">
        <f t="shared" si="3"/>
        <v>27</v>
      </c>
      <c r="K12" s="24">
        <f>'Table 4.2, Table 4.3'!AC13</f>
        <v>1.8684527949731469</v>
      </c>
      <c r="L12" s="47">
        <f t="shared" si="14"/>
        <v>27</v>
      </c>
      <c r="M12" s="24">
        <f t="shared" si="4"/>
        <v>0.16442407048383095</v>
      </c>
      <c r="N12" s="46">
        <f t="shared" si="5"/>
        <v>27</v>
      </c>
      <c r="O12" s="12">
        <f t="shared" si="6"/>
        <v>10.65626165526808</v>
      </c>
      <c r="P12" s="46">
        <f t="shared" si="7"/>
        <v>27</v>
      </c>
      <c r="Q12" s="25">
        <f t="shared" si="8"/>
        <v>61.393059172271755</v>
      </c>
      <c r="R12" s="46">
        <f t="shared" si="9"/>
        <v>65</v>
      </c>
      <c r="S12" s="23"/>
      <c r="T12" s="23"/>
      <c r="U12" s="22">
        <f t="shared" si="10"/>
        <v>1011.9209776624945</v>
      </c>
      <c r="V12" s="23">
        <f t="shared" si="11"/>
        <v>26</v>
      </c>
      <c r="W12" s="12">
        <f t="shared" si="12"/>
        <v>1.841100378354147E-2</v>
      </c>
      <c r="X12" s="23">
        <f t="shared" si="13"/>
        <v>26</v>
      </c>
    </row>
    <row r="13" spans="1:24" x14ac:dyDescent="0.2">
      <c r="C13" s="48" t="s">
        <v>28</v>
      </c>
      <c r="D13" s="2" t="s">
        <v>29</v>
      </c>
      <c r="N13" s="46"/>
      <c r="P13" s="46"/>
      <c r="R13" s="46"/>
    </row>
    <row r="14" spans="1:24" x14ac:dyDescent="0.2">
      <c r="C14" s="40">
        <v>2013</v>
      </c>
      <c r="F14" s="29" t="s">
        <v>54</v>
      </c>
      <c r="M14" s="9"/>
      <c r="N14" s="8"/>
      <c r="O14" s="6"/>
      <c r="P14" s="8"/>
      <c r="Q14" s="7"/>
      <c r="R14" s="8"/>
      <c r="S14" s="8"/>
      <c r="T14" s="8"/>
      <c r="U14" s="19"/>
      <c r="V14" s="8"/>
      <c r="W14" s="20"/>
      <c r="X14" s="8"/>
    </row>
    <row r="15" spans="1:24" x14ac:dyDescent="0.2">
      <c r="A15" t="s">
        <v>30</v>
      </c>
      <c r="B15" t="s">
        <v>31</v>
      </c>
      <c r="C15" s="48" t="s">
        <v>32</v>
      </c>
      <c r="D15" s="2" t="s">
        <v>33</v>
      </c>
      <c r="G15" s="1"/>
      <c r="H15" s="18"/>
      <c r="I15" s="1"/>
      <c r="J15" s="1"/>
      <c r="K15" s="1"/>
      <c r="L15" s="1"/>
      <c r="M15" s="9"/>
      <c r="N15" s="8"/>
      <c r="O15" s="6"/>
      <c r="P15" s="8"/>
      <c r="Q15" s="7"/>
      <c r="R15" s="8"/>
      <c r="S15" s="8"/>
      <c r="T15" s="8"/>
      <c r="U15" s="19"/>
      <c r="V15" s="8"/>
      <c r="W15" s="20"/>
      <c r="X15" s="8"/>
    </row>
    <row r="16" spans="1:24" x14ac:dyDescent="0.2">
      <c r="A16" t="s">
        <v>18</v>
      </c>
      <c r="B16" t="s">
        <v>11</v>
      </c>
      <c r="C16" s="48">
        <v>69525.978597121182</v>
      </c>
      <c r="D16" s="2">
        <v>46</v>
      </c>
      <c r="G16" s="1"/>
      <c r="H16" s="18"/>
      <c r="I16" s="1"/>
      <c r="J16" s="1"/>
      <c r="K16" s="1"/>
      <c r="L16" s="1"/>
      <c r="M16" s="9"/>
      <c r="N16" s="8"/>
      <c r="O16" s="6"/>
      <c r="P16" s="8"/>
      <c r="Q16" s="7"/>
      <c r="R16" s="8"/>
      <c r="S16" s="8"/>
      <c r="T16" s="8"/>
      <c r="U16" s="19"/>
      <c r="V16" s="8"/>
      <c r="W16" s="20"/>
      <c r="X16" s="8"/>
    </row>
    <row r="17" spans="1:24" x14ac:dyDescent="0.2">
      <c r="B17" t="s">
        <v>17</v>
      </c>
      <c r="C17" s="48">
        <v>122.00882736137559</v>
      </c>
      <c r="D17" s="2">
        <v>18</v>
      </c>
      <c r="G17" s="1"/>
      <c r="H17" s="1"/>
      <c r="I17" s="1"/>
      <c r="J17" s="1"/>
      <c r="K17" s="1"/>
      <c r="L17" s="1"/>
      <c r="M17" s="9"/>
      <c r="N17" s="8"/>
      <c r="O17" s="6"/>
      <c r="P17" s="8"/>
      <c r="Q17" s="7"/>
      <c r="R17" s="8"/>
      <c r="S17" s="8"/>
      <c r="T17" s="8"/>
      <c r="U17" s="19"/>
      <c r="V17" s="8"/>
      <c r="W17" s="20"/>
      <c r="X17" s="8"/>
    </row>
    <row r="18" spans="1:24" x14ac:dyDescent="0.2">
      <c r="B18" t="s">
        <v>13</v>
      </c>
      <c r="C18" s="48">
        <v>1901.6468802723896</v>
      </c>
      <c r="D18" s="2">
        <v>73</v>
      </c>
    </row>
    <row r="19" spans="1:24" x14ac:dyDescent="0.2">
      <c r="B19" t="s">
        <v>12</v>
      </c>
      <c r="C19" s="48">
        <v>1235.1555562879214</v>
      </c>
      <c r="D19" s="2">
        <v>65</v>
      </c>
    </row>
    <row r="20" spans="1:24" x14ac:dyDescent="0.2">
      <c r="B20" t="s">
        <v>10</v>
      </c>
      <c r="C20" s="48">
        <v>230.85572221028201</v>
      </c>
      <c r="D20" s="2">
        <v>210</v>
      </c>
    </row>
    <row r="21" spans="1:24" x14ac:dyDescent="0.2">
      <c r="B21" t="s">
        <v>14</v>
      </c>
      <c r="C21" s="48">
        <v>2449.1701333991887</v>
      </c>
      <c r="D21" s="2">
        <v>67</v>
      </c>
    </row>
    <row r="22" spans="1:24" x14ac:dyDescent="0.2">
      <c r="B22" t="s">
        <v>15</v>
      </c>
      <c r="C22" s="48">
        <v>742.25803388178019</v>
      </c>
      <c r="D22" s="2">
        <v>65</v>
      </c>
    </row>
    <row r="23" spans="1:24" x14ac:dyDescent="0.2">
      <c r="B23" t="s">
        <v>16</v>
      </c>
      <c r="C23" s="48">
        <v>61.393059172271755</v>
      </c>
      <c r="D23" s="2">
        <v>65</v>
      </c>
    </row>
    <row r="24" spans="1:24" x14ac:dyDescent="0.2">
      <c r="A24" t="s">
        <v>19</v>
      </c>
      <c r="B24" t="s">
        <v>11</v>
      </c>
      <c r="C24" s="48">
        <v>7.1954213637164504</v>
      </c>
      <c r="D24" s="2">
        <v>56</v>
      </c>
    </row>
    <row r="25" spans="1:24" x14ac:dyDescent="0.2">
      <c r="B25" t="s">
        <v>17</v>
      </c>
      <c r="C25" s="48">
        <v>0.40154546078800701</v>
      </c>
      <c r="D25" s="2">
        <v>8</v>
      </c>
    </row>
    <row r="26" spans="1:24" x14ac:dyDescent="0.2">
      <c r="B26" t="s">
        <v>13</v>
      </c>
      <c r="C26" s="48">
        <v>9.5827568557044648E-2</v>
      </c>
      <c r="D26" s="2">
        <v>28</v>
      </c>
    </row>
    <row r="27" spans="1:24" x14ac:dyDescent="0.2">
      <c r="B27" t="s">
        <v>12</v>
      </c>
      <c r="C27" s="48">
        <v>6.8625207126283491E-2</v>
      </c>
      <c r="D27" s="2">
        <v>28</v>
      </c>
    </row>
    <row r="28" spans="1:24" x14ac:dyDescent="0.2">
      <c r="B28" t="s">
        <v>10</v>
      </c>
      <c r="C28" s="48">
        <v>0.25104526768098784</v>
      </c>
      <c r="D28" s="2">
        <v>363</v>
      </c>
    </row>
    <row r="29" spans="1:24" x14ac:dyDescent="0.2">
      <c r="B29" t="s">
        <v>14</v>
      </c>
      <c r="C29" s="48">
        <v>0.23174281301539201</v>
      </c>
      <c r="D29" s="2">
        <v>27</v>
      </c>
    </row>
    <row r="30" spans="1:24" x14ac:dyDescent="0.2">
      <c r="B30" t="s">
        <v>15</v>
      </c>
      <c r="C30" s="48">
        <v>0.18090986605921139</v>
      </c>
      <c r="D30" s="2">
        <v>28</v>
      </c>
    </row>
    <row r="31" spans="1:24" x14ac:dyDescent="0.2">
      <c r="B31" t="s">
        <v>16</v>
      </c>
      <c r="C31" s="48">
        <v>0.16442407048383095</v>
      </c>
      <c r="D31" s="2">
        <v>27</v>
      </c>
    </row>
    <row r="32" spans="1:24" x14ac:dyDescent="0.2">
      <c r="A32" t="s">
        <v>43</v>
      </c>
      <c r="B32" t="s">
        <v>11</v>
      </c>
      <c r="C32" s="48">
        <v>9.8937212238486935E-2</v>
      </c>
      <c r="D32" s="2">
        <v>5</v>
      </c>
      <c r="F32" s="15"/>
      <c r="G32" s="1"/>
      <c r="H32" s="1"/>
      <c r="I32" s="1"/>
      <c r="J32" s="1"/>
      <c r="K32" s="1"/>
      <c r="L32" s="1"/>
      <c r="M32" s="9"/>
      <c r="N32" s="8"/>
      <c r="O32" s="6"/>
      <c r="P32" s="8"/>
      <c r="Q32" s="7"/>
      <c r="R32" s="8"/>
      <c r="S32" s="8"/>
      <c r="T32" s="8"/>
      <c r="U32" s="19"/>
      <c r="V32" s="8"/>
      <c r="W32" s="20"/>
      <c r="X32" s="8"/>
    </row>
    <row r="33" spans="1:24" x14ac:dyDescent="0.2">
      <c r="B33" t="s">
        <v>17</v>
      </c>
      <c r="C33" s="48">
        <v>2.0062191024901392</v>
      </c>
      <c r="D33" s="2">
        <v>8</v>
      </c>
      <c r="F33" s="15"/>
      <c r="G33" s="1"/>
      <c r="H33" s="1"/>
      <c r="I33" s="1"/>
      <c r="J33" s="1"/>
      <c r="K33" s="1"/>
      <c r="L33" s="1"/>
      <c r="M33" s="9"/>
      <c r="N33" s="8"/>
      <c r="O33" s="6"/>
      <c r="P33" s="8"/>
      <c r="Q33" s="7"/>
      <c r="R33" s="8"/>
      <c r="S33" s="8"/>
      <c r="T33" s="8"/>
      <c r="U33" s="19"/>
      <c r="V33" s="8"/>
      <c r="W33" s="20"/>
      <c r="X33" s="8"/>
    </row>
    <row r="34" spans="1:24" x14ac:dyDescent="0.2">
      <c r="B34" t="s">
        <v>13</v>
      </c>
      <c r="C34" s="48">
        <v>1.4731566938841294E-2</v>
      </c>
      <c r="D34" s="2">
        <v>27</v>
      </c>
      <c r="F34" s="15"/>
      <c r="G34" s="1"/>
      <c r="H34" s="1"/>
      <c r="I34" s="1"/>
      <c r="J34" s="1"/>
      <c r="K34" s="1"/>
      <c r="L34" s="1"/>
      <c r="M34" s="9"/>
      <c r="N34" s="8"/>
      <c r="O34" s="6"/>
      <c r="P34" s="8"/>
      <c r="Q34" s="7"/>
      <c r="R34" s="8"/>
      <c r="S34" s="8"/>
      <c r="T34" s="8"/>
      <c r="U34" s="19"/>
      <c r="V34" s="8"/>
      <c r="W34" s="20"/>
      <c r="X34" s="8"/>
    </row>
    <row r="35" spans="1:24" x14ac:dyDescent="0.2">
      <c r="B35" t="s">
        <v>12</v>
      </c>
      <c r="C35" s="48">
        <v>2.240489534036735E-2</v>
      </c>
      <c r="D35" s="2">
        <v>27</v>
      </c>
      <c r="F35" s="15"/>
      <c r="G35" s="1"/>
      <c r="H35" s="1"/>
      <c r="I35" s="1"/>
      <c r="J35" s="1"/>
      <c r="K35" s="1"/>
      <c r="L35" s="1"/>
      <c r="M35" s="9"/>
      <c r="N35" s="8"/>
      <c r="O35" s="6"/>
      <c r="P35" s="8"/>
      <c r="Q35" s="7"/>
      <c r="R35" s="8"/>
      <c r="S35" s="8"/>
      <c r="T35" s="8"/>
      <c r="U35" s="19"/>
      <c r="V35" s="8"/>
      <c r="W35" s="20"/>
      <c r="X35" s="8"/>
    </row>
    <row r="36" spans="1:24" x14ac:dyDescent="0.2">
      <c r="B36" t="s">
        <v>10</v>
      </c>
      <c r="C36" s="48">
        <v>3.316777490058502E-2</v>
      </c>
      <c r="D36" s="2">
        <v>77</v>
      </c>
      <c r="F36" s="1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4" x14ac:dyDescent="0.2">
      <c r="B37" t="s">
        <v>14</v>
      </c>
      <c r="C37" s="48">
        <v>1.7292891622377276E-2</v>
      </c>
      <c r="D37" s="2">
        <v>26</v>
      </c>
      <c r="F37" s="1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4" x14ac:dyDescent="0.2">
      <c r="B38" t="s">
        <v>15</v>
      </c>
      <c r="C38" s="48">
        <v>1.9757960027923026E-2</v>
      </c>
      <c r="D38" s="2">
        <v>27</v>
      </c>
      <c r="F38" s="1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4" x14ac:dyDescent="0.2">
      <c r="B39" t="s">
        <v>16</v>
      </c>
      <c r="C39" s="48">
        <v>1.841100378354147E-2</v>
      </c>
      <c r="D39" s="2">
        <v>26</v>
      </c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4" x14ac:dyDescent="0.2">
      <c r="A40" t="s">
        <v>34</v>
      </c>
      <c r="B40" t="s">
        <v>11</v>
      </c>
      <c r="C40" s="48">
        <v>1.1076313260903925</v>
      </c>
      <c r="D40" s="2">
        <v>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4" x14ac:dyDescent="0.2">
      <c r="B41" t="s">
        <v>17</v>
      </c>
      <c r="C41" s="48">
        <v>7.136754095015335</v>
      </c>
      <c r="D41" s="2">
        <v>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4" x14ac:dyDescent="0.2">
      <c r="B42" t="s">
        <v>13</v>
      </c>
      <c r="C42" s="48">
        <v>1.4058296087937261</v>
      </c>
      <c r="D42" s="2">
        <v>27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4" x14ac:dyDescent="0.2">
      <c r="B43" t="s">
        <v>12</v>
      </c>
      <c r="C43" s="48">
        <v>1.1152460773229598</v>
      </c>
      <c r="D43" s="2">
        <v>27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4" x14ac:dyDescent="0.2">
      <c r="B44" t="s">
        <v>10</v>
      </c>
      <c r="C44" s="48">
        <v>11.912673551381422</v>
      </c>
      <c r="D44" s="2">
        <v>77</v>
      </c>
    </row>
    <row r="45" spans="1:24" x14ac:dyDescent="0.2">
      <c r="B45" t="s">
        <v>14</v>
      </c>
      <c r="C45" s="48">
        <v>0.28537925653254748</v>
      </c>
      <c r="D45" s="2">
        <v>26</v>
      </c>
    </row>
    <row r="46" spans="1:24" x14ac:dyDescent="0.2">
      <c r="B46" t="s">
        <v>15</v>
      </c>
      <c r="C46" s="48">
        <v>0.93450358910134457</v>
      </c>
      <c r="D46" s="2">
        <v>27</v>
      </c>
    </row>
    <row r="47" spans="1:24" x14ac:dyDescent="0.2">
      <c r="B47" t="s">
        <v>16</v>
      </c>
      <c r="C47" s="48">
        <v>1.0119209776624944</v>
      </c>
      <c r="D47" s="2">
        <v>26</v>
      </c>
    </row>
    <row r="48" spans="1:24" x14ac:dyDescent="0.2">
      <c r="A48" t="s">
        <v>44</v>
      </c>
      <c r="B48" t="s">
        <v>11</v>
      </c>
      <c r="C48" s="48">
        <v>4.4772278737007625</v>
      </c>
      <c r="D48" s="2">
        <v>6</v>
      </c>
    </row>
    <row r="49" spans="1:4" x14ac:dyDescent="0.2">
      <c r="B49" t="s">
        <v>17</v>
      </c>
      <c r="C49" s="48">
        <v>0.60456398189582328</v>
      </c>
      <c r="D49" s="2">
        <v>8</v>
      </c>
    </row>
    <row r="50" spans="1:4" x14ac:dyDescent="0.2">
      <c r="B50" t="s">
        <v>13</v>
      </c>
      <c r="C50" s="48">
        <v>0.49261438535073004</v>
      </c>
      <c r="D50" s="2">
        <v>28</v>
      </c>
    </row>
    <row r="51" spans="1:4" x14ac:dyDescent="0.2">
      <c r="B51" t="s">
        <v>12</v>
      </c>
      <c r="C51" s="48">
        <v>0.62836058564326092</v>
      </c>
      <c r="D51" s="2">
        <v>28</v>
      </c>
    </row>
    <row r="52" spans="1:4" x14ac:dyDescent="0.2">
      <c r="B52" t="s">
        <v>10</v>
      </c>
      <c r="C52" s="48">
        <v>0.79067290818364822</v>
      </c>
      <c r="D52" s="2">
        <v>28</v>
      </c>
    </row>
    <row r="53" spans="1:4" x14ac:dyDescent="0.2">
      <c r="B53" t="s">
        <v>14</v>
      </c>
      <c r="C53" s="48">
        <v>0.57325677594864788</v>
      </c>
      <c r="D53" s="2">
        <v>27</v>
      </c>
    </row>
    <row r="54" spans="1:4" x14ac:dyDescent="0.2">
      <c r="B54" t="s">
        <v>15</v>
      </c>
      <c r="C54" s="48">
        <v>0.66567287471248082</v>
      </c>
      <c r="D54" s="2">
        <v>28</v>
      </c>
    </row>
    <row r="55" spans="1:4" x14ac:dyDescent="0.2">
      <c r="B55" t="s">
        <v>16</v>
      </c>
      <c r="C55" s="48">
        <v>0.42121728678653414</v>
      </c>
      <c r="D55" s="2">
        <v>27</v>
      </c>
    </row>
    <row r="56" spans="1:4" x14ac:dyDescent="0.2">
      <c r="A56" t="s">
        <v>20</v>
      </c>
      <c r="B56" t="s">
        <v>11</v>
      </c>
      <c r="C56" s="48">
        <v>0.2532759288472694</v>
      </c>
      <c r="D56" s="2">
        <v>22</v>
      </c>
    </row>
    <row r="57" spans="1:4" x14ac:dyDescent="0.2">
      <c r="B57" t="s">
        <v>17</v>
      </c>
      <c r="C57" s="48">
        <v>0.13027084691077431</v>
      </c>
      <c r="D57" s="2">
        <v>8</v>
      </c>
    </row>
    <row r="58" spans="1:4" x14ac:dyDescent="0.2">
      <c r="B58" t="s">
        <v>13</v>
      </c>
      <c r="C58" s="48">
        <v>1.958836745728881E-2</v>
      </c>
      <c r="D58" s="2">
        <v>28</v>
      </c>
    </row>
    <row r="59" spans="1:4" x14ac:dyDescent="0.2">
      <c r="B59" t="s">
        <v>12</v>
      </c>
      <c r="C59" s="48">
        <v>7.9714981899408378E-3</v>
      </c>
      <c r="D59" s="2">
        <v>28</v>
      </c>
    </row>
    <row r="60" spans="1:4" x14ac:dyDescent="0.2">
      <c r="B60" t="s">
        <v>10</v>
      </c>
      <c r="C60" s="48">
        <v>1.7392482205532075E-3</v>
      </c>
      <c r="D60" s="2">
        <v>249</v>
      </c>
    </row>
    <row r="61" spans="1:4" x14ac:dyDescent="0.2">
      <c r="B61" t="s">
        <v>14</v>
      </c>
      <c r="C61" s="48">
        <v>1.3859314965675098E-2</v>
      </c>
      <c r="D61" s="2">
        <v>27</v>
      </c>
    </row>
    <row r="62" spans="1:4" x14ac:dyDescent="0.2">
      <c r="B62" t="s">
        <v>15</v>
      </c>
      <c r="C62" s="48">
        <v>9.0599382504839409E-3</v>
      </c>
      <c r="D62" s="2">
        <v>27</v>
      </c>
    </row>
    <row r="63" spans="1:4" x14ac:dyDescent="0.2">
      <c r="B63" t="s">
        <v>16</v>
      </c>
      <c r="C63" s="48">
        <v>2.1554483228243049E-2</v>
      </c>
      <c r="D63" s="2">
        <v>27</v>
      </c>
    </row>
    <row r="64" spans="1:4" x14ac:dyDescent="0.2">
      <c r="A64" t="s">
        <v>23</v>
      </c>
      <c r="B64" t="s">
        <v>11</v>
      </c>
      <c r="C64" s="48">
        <v>0.33059535737070594</v>
      </c>
      <c r="D64" s="2">
        <v>6</v>
      </c>
    </row>
    <row r="65" spans="1:4" x14ac:dyDescent="0.2">
      <c r="B65" t="s">
        <v>17</v>
      </c>
      <c r="C65" s="48">
        <v>0.13778576471328369</v>
      </c>
      <c r="D65" s="2">
        <v>8</v>
      </c>
    </row>
    <row r="66" spans="1:4" x14ac:dyDescent="0.2">
      <c r="B66" t="s">
        <v>13</v>
      </c>
      <c r="C66" s="48">
        <v>2.3942563840174916E-2</v>
      </c>
      <c r="D66" s="2">
        <v>28</v>
      </c>
    </row>
    <row r="67" spans="1:4" x14ac:dyDescent="0.2">
      <c r="B67" t="s">
        <v>12</v>
      </c>
      <c r="C67" s="48">
        <v>1.3844725750749605E-2</v>
      </c>
      <c r="D67" s="2">
        <v>28</v>
      </c>
    </row>
    <row r="68" spans="1:4" x14ac:dyDescent="0.2">
      <c r="B68" t="s">
        <v>10</v>
      </c>
      <c r="C68" s="48">
        <v>1.7269565245902445E-2</v>
      </c>
      <c r="D68" s="2">
        <v>249</v>
      </c>
    </row>
    <row r="69" spans="1:4" x14ac:dyDescent="0.2">
      <c r="B69" t="s">
        <v>14</v>
      </c>
      <c r="C69" s="48">
        <v>2.3611866569270275E-2</v>
      </c>
      <c r="D69" s="2">
        <v>26</v>
      </c>
    </row>
    <row r="70" spans="1:4" x14ac:dyDescent="0.2">
      <c r="B70" t="s">
        <v>15</v>
      </c>
      <c r="C70" s="48">
        <v>1.557721117901016E-2</v>
      </c>
      <c r="D70" s="2">
        <v>28</v>
      </c>
    </row>
    <row r="71" spans="1:4" x14ac:dyDescent="0.2">
      <c r="B71" t="s">
        <v>16</v>
      </c>
      <c r="C71" s="48">
        <v>2.8636092384527339E-2</v>
      </c>
      <c r="D71" s="2">
        <v>27</v>
      </c>
    </row>
    <row r="72" spans="1:4" x14ac:dyDescent="0.2">
      <c r="A72" t="s">
        <v>7</v>
      </c>
      <c r="B72" t="s">
        <v>11</v>
      </c>
      <c r="C72" s="48">
        <v>1.142350160475643</v>
      </c>
      <c r="D72" s="2">
        <v>56</v>
      </c>
    </row>
    <row r="73" spans="1:4" x14ac:dyDescent="0.2">
      <c r="B73" t="s">
        <v>17</v>
      </c>
      <c r="C73" s="48">
        <v>0.16642416819101141</v>
      </c>
      <c r="D73" s="2">
        <v>8</v>
      </c>
    </row>
    <row r="74" spans="1:4" x14ac:dyDescent="0.2">
      <c r="B74" t="s">
        <v>13</v>
      </c>
      <c r="C74" s="48">
        <v>7.3506810867468506E-2</v>
      </c>
      <c r="D74" s="2">
        <v>28</v>
      </c>
    </row>
    <row r="75" spans="1:4" x14ac:dyDescent="0.2">
      <c r="B75" t="s">
        <v>12</v>
      </c>
      <c r="C75" s="48">
        <v>9.1711105361073741E-2</v>
      </c>
      <c r="D75" s="2">
        <v>28</v>
      </c>
    </row>
    <row r="76" spans="1:4" x14ac:dyDescent="0.2">
      <c r="B76" t="s">
        <v>10</v>
      </c>
      <c r="C76" s="48">
        <v>5.7456229980974036E-2</v>
      </c>
      <c r="D76" s="2">
        <v>363</v>
      </c>
    </row>
    <row r="77" spans="1:4" x14ac:dyDescent="0.2">
      <c r="B77" t="s">
        <v>14</v>
      </c>
      <c r="C77" s="48">
        <v>8.6869137156472764E-2</v>
      </c>
      <c r="D77" s="2">
        <v>27</v>
      </c>
    </row>
    <row r="78" spans="1:4" x14ac:dyDescent="0.2">
      <c r="B78" t="s">
        <v>15</v>
      </c>
      <c r="C78" s="48">
        <v>9.3902694741755333E-2</v>
      </c>
      <c r="D78" s="2">
        <v>28</v>
      </c>
    </row>
    <row r="79" spans="1:4" x14ac:dyDescent="0.2">
      <c r="B79" t="s">
        <v>16</v>
      </c>
      <c r="C79" s="48">
        <v>8.7148743293313305E-2</v>
      </c>
      <c r="D79" s="2">
        <v>27</v>
      </c>
    </row>
    <row r="80" spans="1:4" x14ac:dyDescent="0.2">
      <c r="A80" t="s">
        <v>6</v>
      </c>
      <c r="B80" t="s">
        <v>11</v>
      </c>
      <c r="C80" s="48">
        <v>62.221662730425813</v>
      </c>
      <c r="D80" s="2">
        <v>56</v>
      </c>
    </row>
    <row r="81" spans="2:4" x14ac:dyDescent="0.2">
      <c r="B81" t="s">
        <v>17</v>
      </c>
      <c r="C81" s="48">
        <v>15.931299712907979</v>
      </c>
      <c r="D81" s="2">
        <v>8</v>
      </c>
    </row>
    <row r="82" spans="2:4" x14ac:dyDescent="0.2">
      <c r="B82" t="s">
        <v>13</v>
      </c>
      <c r="C82" s="48">
        <v>21.578877480163413</v>
      </c>
      <c r="D82" s="2">
        <v>28</v>
      </c>
    </row>
    <row r="83" spans="2:4" x14ac:dyDescent="0.2">
      <c r="B83" t="s">
        <v>12</v>
      </c>
      <c r="C83" s="48">
        <v>84.625088336001724</v>
      </c>
      <c r="D83" s="2">
        <v>28</v>
      </c>
    </row>
    <row r="84" spans="2:4" x14ac:dyDescent="0.2">
      <c r="B84" t="s">
        <v>10</v>
      </c>
      <c r="C84" s="48">
        <v>5.037829934965127</v>
      </c>
      <c r="D84" s="2">
        <v>363</v>
      </c>
    </row>
    <row r="85" spans="2:4" x14ac:dyDescent="0.2">
      <c r="B85" t="s">
        <v>14</v>
      </c>
      <c r="C85" s="48">
        <v>22.533019787284594</v>
      </c>
      <c r="D85" s="2">
        <v>27</v>
      </c>
    </row>
    <row r="86" spans="2:4" x14ac:dyDescent="0.2">
      <c r="B86" t="s">
        <v>15</v>
      </c>
      <c r="C86" s="48">
        <v>88.070670586777709</v>
      </c>
      <c r="D86" s="2">
        <v>28</v>
      </c>
    </row>
    <row r="87" spans="2:4" x14ac:dyDescent="0.2">
      <c r="B87" t="s">
        <v>16</v>
      </c>
      <c r="C87" s="48">
        <v>10.65626165526808</v>
      </c>
      <c r="D87" s="2">
        <v>27</v>
      </c>
    </row>
  </sheetData>
  <printOptions gridLines="1"/>
  <pageMargins left="0.7" right="0.7" top="0.75" bottom="0.75" header="0.3" footer="0.3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4.2, Table 4.3</vt:lpstr>
      <vt:lpstr>Table 4.4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2014-05-29T19:47:15Z</cp:lastPrinted>
  <dcterms:created xsi:type="dcterms:W3CDTF">2010-05-25T20:22:24Z</dcterms:created>
  <dcterms:modified xsi:type="dcterms:W3CDTF">2014-09-23T19:47:38Z</dcterms:modified>
</cp:coreProperties>
</file>